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585" windowWidth="14280" windowHeight="8160" tabRatio="854"/>
  </bookViews>
  <sheets>
    <sheet name="Ampop" sheetId="36" r:id="rId1"/>
    <sheet name="NAX 1-2" sheetId="1" r:id="rId2"/>
    <sheet name="cavalatert" sheetId="32" r:id="rId3"/>
  </sheets>
  <definedNames>
    <definedName name="_xlnm.Print_Titles" localSheetId="2">cavalatert!$8:$8</definedName>
    <definedName name="_xlnm.Print_Titles" localSheetId="1">'NAX 1-2'!$14:$14</definedName>
    <definedName name="_xlnm.Print_Area" localSheetId="0">Ampop!$A$1:$H$40</definedName>
    <definedName name="_xlnm.Print_Area" localSheetId="2">cavalatert!$A$1:$F$53</definedName>
    <definedName name="_xlnm.Print_Area" localSheetId="1">'NAX 1-2'!$A$1:$P$72</definedName>
  </definedNames>
  <calcPr calcId="124519"/>
</workbook>
</file>

<file path=xl/calcChain.xml><?xml version="1.0" encoding="utf-8"?>
<calcChain xmlns="http://schemas.openxmlformats.org/spreadsheetml/2006/main">
  <c r="D41" i="32"/>
  <c r="D40"/>
  <c r="D35"/>
  <c r="D34"/>
  <c r="D30"/>
  <c r="D26"/>
  <c r="D20"/>
  <c r="D19"/>
  <c r="D17"/>
  <c r="D16"/>
  <c r="D15"/>
  <c r="D14"/>
  <c r="D12"/>
  <c r="D11"/>
  <c r="D10"/>
  <c r="E46" i="1"/>
  <c r="E42"/>
  <c r="E38"/>
  <c r="E32"/>
  <c r="E31"/>
  <c r="E22"/>
  <c r="E19"/>
  <c r="E17"/>
  <c r="E10" i="32" l="1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O36" i="1"/>
  <c r="P36" s="1"/>
  <c r="M36"/>
  <c r="I35"/>
  <c r="G35"/>
  <c r="M35"/>
  <c r="I34"/>
  <c r="G34"/>
  <c r="M34"/>
  <c r="O33"/>
  <c r="P33" s="1"/>
  <c r="M33"/>
  <c r="O35" l="1"/>
  <c r="P35" s="1"/>
  <c r="O34"/>
  <c r="P34" s="1"/>
  <c r="M58"/>
  <c r="I57"/>
  <c r="G57"/>
  <c r="M57"/>
  <c r="M61"/>
  <c r="M60"/>
  <c r="M59"/>
  <c r="G59"/>
  <c r="O59" s="1"/>
  <c r="P59" s="1"/>
  <c r="E55"/>
  <c r="M55" s="1"/>
  <c r="E54"/>
  <c r="M56"/>
  <c r="I56"/>
  <c r="G56"/>
  <c r="M48"/>
  <c r="M47"/>
  <c r="M46"/>
  <c r="G46"/>
  <c r="O46" s="1"/>
  <c r="P46" s="1"/>
  <c r="M52"/>
  <c r="M53"/>
  <c r="I53"/>
  <c r="G53"/>
  <c r="M54"/>
  <c r="G52"/>
  <c r="I52"/>
  <c r="G54"/>
  <c r="I54"/>
  <c r="G55"/>
  <c r="I55"/>
  <c r="G58"/>
  <c r="I58"/>
  <c r="M45"/>
  <c r="G45"/>
  <c r="O45" s="1"/>
  <c r="P45" s="1"/>
  <c r="E29"/>
  <c r="L29"/>
  <c r="H29"/>
  <c r="I29" s="1"/>
  <c r="F29"/>
  <c r="G29" s="1"/>
  <c r="O56" l="1"/>
  <c r="P56" s="1"/>
  <c r="O52"/>
  <c r="O58"/>
  <c r="P58" s="1"/>
  <c r="O55"/>
  <c r="P55" s="1"/>
  <c r="O54"/>
  <c r="P54" s="1"/>
  <c r="O53"/>
  <c r="P53" s="1"/>
  <c r="O57"/>
  <c r="P57" s="1"/>
  <c r="P52"/>
  <c r="M29"/>
  <c r="O29"/>
  <c r="P29" s="1"/>
  <c r="E25"/>
  <c r="E21"/>
  <c r="E18"/>
  <c r="I50" l="1"/>
  <c r="F50"/>
  <c r="G50" s="1"/>
  <c r="E49"/>
  <c r="F49"/>
  <c r="M44"/>
  <c r="I44"/>
  <c r="G44"/>
  <c r="M43"/>
  <c r="I42"/>
  <c r="G42"/>
  <c r="M42"/>
  <c r="M41"/>
  <c r="M40"/>
  <c r="I40"/>
  <c r="G40"/>
  <c r="M39"/>
  <c r="M38"/>
  <c r="I38"/>
  <c r="G38"/>
  <c r="M32"/>
  <c r="M31"/>
  <c r="M30"/>
  <c r="O38" l="1"/>
  <c r="P38" s="1"/>
  <c r="O42"/>
  <c r="P42" s="1"/>
  <c r="O40"/>
  <c r="P40" s="1"/>
  <c r="O44"/>
  <c r="P44" s="1"/>
  <c r="O50"/>
  <c r="P50" s="1"/>
  <c r="G31" l="1"/>
  <c r="I31"/>
  <c r="G32"/>
  <c r="I32"/>
  <c r="G39"/>
  <c r="I39"/>
  <c r="G41"/>
  <c r="I41"/>
  <c r="G43"/>
  <c r="I43"/>
  <c r="G49"/>
  <c r="I49"/>
  <c r="I25"/>
  <c r="G25"/>
  <c r="M23"/>
  <c r="M24"/>
  <c r="M22"/>
  <c r="O25" l="1"/>
  <c r="P25" s="1"/>
  <c r="O49"/>
  <c r="P49" s="1"/>
  <c r="O43"/>
  <c r="P43" s="1"/>
  <c r="O41"/>
  <c r="O39"/>
  <c r="P39" s="1"/>
  <c r="O32"/>
  <c r="P32" s="1"/>
  <c r="O31"/>
  <c r="P31" s="1"/>
  <c r="M28"/>
  <c r="M26"/>
  <c r="M27"/>
  <c r="M25"/>
  <c r="P41"/>
  <c r="I21" l="1"/>
  <c r="G21"/>
  <c r="I20"/>
  <c r="G20"/>
  <c r="I19"/>
  <c r="I22"/>
  <c r="I30"/>
  <c r="G19"/>
  <c r="O19" s="1"/>
  <c r="P19" s="1"/>
  <c r="G22"/>
  <c r="G30"/>
  <c r="I18"/>
  <c r="G18"/>
  <c r="I17"/>
  <c r="G17"/>
  <c r="O22" l="1"/>
  <c r="O17"/>
  <c r="P17" s="1"/>
  <c r="O18"/>
  <c r="P18" s="1"/>
  <c r="O30"/>
  <c r="P30" s="1"/>
  <c r="O20"/>
  <c r="P20" s="1"/>
  <c r="O21"/>
  <c r="P21" s="1"/>
  <c r="P22"/>
  <c r="E9" i="32" l="1"/>
  <c r="F9" s="1"/>
  <c r="A2" l="1"/>
  <c r="F28" i="36"/>
  <c r="E28"/>
  <c r="E10"/>
  <c r="E12" s="1"/>
  <c r="E13" s="1"/>
  <c r="F10"/>
  <c r="G10"/>
  <c r="F12"/>
  <c r="F13" s="1"/>
  <c r="F14" s="1"/>
  <c r="D17"/>
  <c r="E17"/>
  <c r="F17"/>
  <c r="D28"/>
  <c r="G14" l="1"/>
  <c r="G16" s="1"/>
  <c r="G18" s="1"/>
  <c r="G12"/>
  <c r="G13" s="1"/>
  <c r="E14"/>
  <c r="E16" s="1"/>
  <c r="E18" s="1"/>
  <c r="E19" s="1"/>
  <c r="E20" s="1"/>
  <c r="E29" s="1"/>
  <c r="F16"/>
  <c r="E31" l="1"/>
  <c r="E32" s="1"/>
  <c r="E33" s="1"/>
  <c r="F18"/>
  <c r="F19"/>
  <c r="F20" s="1"/>
  <c r="F29" s="1"/>
  <c r="E34" l="1"/>
  <c r="E35" s="1"/>
  <c r="F31"/>
  <c r="F32" s="1"/>
  <c r="F33" s="1"/>
  <c r="F34" l="1"/>
  <c r="F35" s="1"/>
  <c r="P62" i="1" l="1"/>
  <c r="P63" s="1"/>
  <c r="P64" s="1"/>
  <c r="P65" s="1"/>
  <c r="P66" s="1"/>
  <c r="D9" i="36" s="1"/>
  <c r="D10" l="1"/>
  <c r="H9"/>
  <c r="H10" s="1"/>
  <c r="D12" l="1"/>
  <c r="H12" l="1"/>
  <c r="H13" s="1"/>
  <c r="H14" s="1"/>
  <c r="D13"/>
  <c r="D14" s="1"/>
  <c r="G17" l="1"/>
  <c r="D16"/>
  <c r="D18"/>
  <c r="H18" s="1"/>
  <c r="H16" l="1"/>
  <c r="D19"/>
  <c r="D20" s="1"/>
  <c r="D29" s="1"/>
  <c r="H17"/>
  <c r="G19"/>
  <c r="G20" s="1"/>
  <c r="H19" l="1"/>
  <c r="H20" s="1"/>
  <c r="D31"/>
  <c r="D32" s="1"/>
  <c r="D33" s="1"/>
  <c r="D34" l="1"/>
  <c r="D35" s="1"/>
  <c r="G25"/>
  <c r="G27"/>
  <c r="H27" s="1"/>
  <c r="G26"/>
  <c r="H26" s="1"/>
  <c r="G28" l="1"/>
  <c r="G29" s="1"/>
  <c r="H25"/>
  <c r="G31" l="1"/>
  <c r="G32" s="1"/>
  <c r="G33" s="1"/>
  <c r="H28"/>
  <c r="H29" s="1"/>
  <c r="G34" l="1"/>
  <c r="G35" s="1"/>
  <c r="H31"/>
  <c r="H32" s="1"/>
  <c r="H33" s="1"/>
  <c r="H34" l="1"/>
  <c r="H35" s="1"/>
  <c r="G4" s="1"/>
  <c r="F46" i="32" l="1"/>
  <c r="F47" l="1"/>
  <c r="F48" s="1"/>
  <c r="F49" l="1"/>
  <c r="F50" s="1"/>
</calcChain>
</file>

<file path=xl/sharedStrings.xml><?xml version="1.0" encoding="utf-8"?>
<sst xmlns="http://schemas.openxmlformats.org/spreadsheetml/2006/main" count="338" uniqueCount="152">
  <si>
    <t>ê³ñù³íáñáõÙÝ»ñ</t>
  </si>
  <si>
    <t>²ßË³ï³í³ñÓ</t>
  </si>
  <si>
    <t xml:space="preserve">                             </t>
  </si>
  <si>
    <t>Ø/Ù ß³Ñ³·áñÍáõÙ</t>
  </si>
  <si>
    <t xml:space="preserve">Ü³Ë³Ñ³ßí³ÛÇÝ ³ñÅ»ùÁ </t>
  </si>
  <si>
    <t>Ñ³½.  ¹ñ³Ù</t>
  </si>
  <si>
    <t>Ð/Ð</t>
  </si>
  <si>
    <t>¶ÝÇ ÑÇÙù</t>
  </si>
  <si>
    <t>²ßË³ï³ÝùÇ ÝÏ³ñ³·ÇñÁ</t>
  </si>
  <si>
    <t>â/Ù</t>
  </si>
  <si>
    <t>ø³Ý³Ï</t>
  </si>
  <si>
    <t>Ð.³ßË</t>
  </si>
  <si>
    <t>Ø/³ßË</t>
  </si>
  <si>
    <t>ÜÛáõÃ»ñ</t>
  </si>
  <si>
    <t>ÜÛáõÃÇ Í³Ëë</t>
  </si>
  <si>
    <t>²ñÅ»ùÁ Ñ³½. ¹ñ³Ù</t>
  </si>
  <si>
    <t>èáõµ</t>
  </si>
  <si>
    <t xml:space="preserve">¸ñ³Ù </t>
  </si>
  <si>
    <t>¸ñ³Ù</t>
  </si>
  <si>
    <t>ÙÇ³íáñ</t>
  </si>
  <si>
    <t>ÁÝ¹</t>
  </si>
  <si>
    <t>·ÇÝÁ</t>
  </si>
  <si>
    <t>ÙÇ³í</t>
  </si>
  <si>
    <t>ÀÝ¹³Ù»ÝÁ</t>
  </si>
  <si>
    <t>13.3 %  í»ñ³¹Çñ  Í³Ëë»ñ</t>
  </si>
  <si>
    <t>11 %  ß³ÑáõÛÃ</t>
  </si>
  <si>
    <t>¶ÇÝÁ</t>
  </si>
  <si>
    <t>Ð³Ù³ßÇÝ³ñ³ñ³Ï³Ý ³ßË³ï³ÝùÝ»ñ</t>
  </si>
  <si>
    <t>Ñ/Ñ</t>
  </si>
  <si>
    <t>²ßË³ï³ÝùÝ»ñÇ ¨ Í³Ëë»ñÇ ³Ýí³ÝáõÙÁ</t>
  </si>
  <si>
    <t>â³÷Ç
ÙÇ³íáñ</t>
  </si>
  <si>
    <t>ø³Ý³ÏÁ</t>
  </si>
  <si>
    <t>¶áõÙ³ñÁ</t>
  </si>
  <si>
    <t>²²Ð 20%</t>
  </si>
  <si>
    <t>²Ù÷á÷  Ý³Ë³Ñ³ßÇí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</si>
  <si>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</si>
  <si>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</si>
  <si>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</si>
  <si>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</si>
  <si>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</si>
  <si>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²ÛÉ Í³Ëë»ñ</t>
  </si>
  <si>
    <t>¶ÉáõË   2     ÞÇÝ³ñ³ñ³Ï³Ý ÑÇÙÝ³Ï³Ý ³ßË³ï³ÝùÝ»ñ</t>
  </si>
  <si>
    <t>ì»ñ³Ýáñá·Ù³Ý ³ßË³ï³ÝùÝ»ñ</t>
  </si>
  <si>
    <t>ÀÝ¹³Ù»ÝÁ Áëï 2 ·ÉËÇ</t>
  </si>
  <si>
    <t>¶ÉáõË   8</t>
  </si>
  <si>
    <t>Ä³Ù³Ý³Ï³íáñ ß»Ýù»ñ ¨ Ï³éáõÛóÝ»ñ</t>
  </si>
  <si>
    <t>ÀÝ¹³Ù»ÝÁ Áëï   8 ·ÉËÇ</t>
  </si>
  <si>
    <t>ÀÝ¹³Ù»ÝÁ Áëï   1-8 ·ÉËÇ</t>
  </si>
  <si>
    <t xml:space="preserve">¶ÉáõË   9 </t>
  </si>
  <si>
    <t xml:space="preserve">ÞÇÝ³ñ³ñáõÃÛ³Ý ÓÙ»é³ÛÇÝ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</si>
  <si>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</si>
  <si>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</si>
  <si>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</si>
  <si>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</si>
  <si>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</si>
  <si>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</si>
  <si>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</si>
  <si>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</si>
  <si>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</si>
  <si>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</si>
  <si>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</si>
  <si>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</si>
  <si>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</si>
  <si>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</si>
  <si>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</si>
  <si>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</si>
  <si>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 xml:space="preserve">î»Õ³ÛÇÝ Ý³Ë³Ñ³ßÇí  </t>
  </si>
  <si>
    <t>մ</t>
  </si>
  <si>
    <t>§ԻՋՆԱԽ¦ ՍՊԸ-Ç ïÝûñ»Ýª                                                Հ. Սիմոնյան</t>
  </si>
  <si>
    <t>հատ</t>
  </si>
  <si>
    <t>Շուկա</t>
  </si>
  <si>
    <r>
      <t xml:space="preserve">                       </t>
    </r>
    <r>
      <rPr>
        <sz val="10"/>
        <rFont val="Arial Unicode"/>
        <family val="2"/>
        <charset val="204"/>
      </rPr>
      <t>Կ</t>
    </r>
    <r>
      <rPr>
        <sz val="10"/>
        <rFont val="Arial Armenian"/>
        <family val="2"/>
      </rPr>
      <t>³½Ù»óª                                              Հ. Սիմոնյան</t>
    </r>
  </si>
  <si>
    <t>Î³½Ù»ó`                                              Հ. Սիմոնյան</t>
  </si>
  <si>
    <t>տն</t>
  </si>
  <si>
    <r>
      <t xml:space="preserve">Ì³í³É³Ã»ñÃ - </t>
    </r>
    <r>
      <rPr>
        <b/>
        <sz val="12"/>
        <rFont val="Arial Unicode"/>
        <family val="2"/>
        <charset val="204"/>
      </rPr>
      <t>Նախահաշիվ</t>
    </r>
  </si>
  <si>
    <t>ՆՆՓ կազմում, մշակում և փորձաքննություն</t>
  </si>
  <si>
    <t xml:space="preserve">                      Î³½Ùí³Í ¿ 2015Ã. ·Ý»ñáí</t>
  </si>
  <si>
    <t>Ü³Ë³Ñ³ßÇí N 1</t>
  </si>
  <si>
    <r>
      <t>100մ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</si>
  <si>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</rPr>
      <t>2</t>
    </r>
  </si>
  <si>
    <t>տ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</si>
  <si>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</si>
  <si>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</si>
  <si>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t>6-1</t>
  </si>
  <si>
    <t>6-21</t>
  </si>
  <si>
    <t>25-14</t>
  </si>
  <si>
    <t>Էլեկտրոդ</t>
  </si>
  <si>
    <t>կգ</t>
  </si>
  <si>
    <t>15-614</t>
  </si>
  <si>
    <t>յուղաներկ</t>
  </si>
  <si>
    <t>օլիֆ</t>
  </si>
  <si>
    <t>=2086,81</t>
  </si>
  <si>
    <t>=2962,97</t>
  </si>
  <si>
    <t>1-955</t>
  </si>
  <si>
    <t>3-րդ կարգի բնահողի քանդում ձեռքով հիմքերում</t>
  </si>
  <si>
    <t>Բետոնե նախաշերտ Վ-12,5 200մմ հաստ.</t>
  </si>
  <si>
    <t>Բետոնե նախաշերտ Վ-12,5 100մմ հաստ.</t>
  </si>
  <si>
    <t>Հիմքեր և հիմնատակեր</t>
  </si>
  <si>
    <t>6-9</t>
  </si>
  <si>
    <t xml:space="preserve">Տախտակ </t>
  </si>
  <si>
    <t>Կաղապար</t>
  </si>
  <si>
    <t>Ինֆ.տեղ.</t>
  </si>
  <si>
    <t>Մետաղական կոնստրուկցիաների մոնտաժում</t>
  </si>
  <si>
    <t>Տաշտաձև հեծան N22</t>
  </si>
  <si>
    <t>Պողպատաթերթ 4մմ հաստ.</t>
  </si>
  <si>
    <t>Թիթեղ պողպ. 4մմ</t>
  </si>
  <si>
    <t>Մետաղական ֆերմա</t>
  </si>
  <si>
    <t>Պողատե քառանկյուն խողովակ 120*60*4</t>
  </si>
  <si>
    <t>Պող.խող 120*60*4</t>
  </si>
  <si>
    <t>Պող.խող 60*30*3</t>
  </si>
  <si>
    <t>Հեղյուս, մանեկ, տափողակ</t>
  </si>
  <si>
    <t>Պողպատաթերթ 6մմ հաստ.</t>
  </si>
  <si>
    <t>Թիթեղ պողպ. 6մմ</t>
  </si>
  <si>
    <t>Փայտե հատակի կառուցում 40մմ հաստ</t>
  </si>
  <si>
    <t>23-264</t>
  </si>
  <si>
    <t>Նյութերի տեղափոխում սայլակով 50մ հեռավորությամբ</t>
  </si>
  <si>
    <t>10-197</t>
  </si>
  <si>
    <t>Բուտաբետնե իջատեղերի կառուցում Վ-12,5</t>
  </si>
  <si>
    <t>Բետոնե նախաշերտ Վ-12,5 100մմ հաստ./իջատեղ/</t>
  </si>
  <si>
    <t>3-րդ կարգի բնահողի քանդում ձեռքով հիմքերում /իջատեղ/</t>
  </si>
  <si>
    <t>Բետոն Վ-12,5</t>
  </si>
  <si>
    <t>Բուտաքար</t>
  </si>
  <si>
    <t>11-55
11-56</t>
  </si>
  <si>
    <t>Ց/ավազային հարթեցուցիչ շերտի կառուցում 30մմ</t>
  </si>
  <si>
    <r>
      <t>100մ</t>
    </r>
    <r>
      <rPr>
        <vertAlign val="superscript"/>
        <sz val="10"/>
        <rFont val="Arial Armenian"/>
        <family val="2"/>
      </rPr>
      <t>2</t>
    </r>
  </si>
  <si>
    <t>Ց/շաղախ</t>
  </si>
  <si>
    <t>Փայտե հատակների լաքաատում /յուղային հիմքով, բարձր որակի/</t>
  </si>
  <si>
    <t>Լաք /յուղային հիմքով, բարձր որակի/</t>
  </si>
  <si>
    <t>102-15
-20</t>
  </si>
  <si>
    <t>Մետաղական կոնստրուկցիաների երկշերտ յուղաներկում</t>
  </si>
  <si>
    <t>Տր. ներկ</t>
  </si>
  <si>
    <t>48-1561</t>
  </si>
  <si>
    <t>Պաշտշանիչ ցանկապատի կառուցում</t>
  </si>
  <si>
    <t>100մ</t>
  </si>
  <si>
    <t>Պողատե հյուսված ցանցի կառուցում "Ռաբիցա" d=1,8 բջիջը 70*70 h=0,9մ</t>
  </si>
  <si>
    <t>Ցանց "Ռաբիցա"</t>
  </si>
  <si>
    <t>Պողատե ձող 10*10մմ</t>
  </si>
  <si>
    <t>Պողպատե անկյունակ 30*30*3մմ</t>
  </si>
  <si>
    <t>Պողատե քառանկյուն խողովակ 40*40*2</t>
  </si>
  <si>
    <t>Պող.խող 40*40*2</t>
  </si>
  <si>
    <t>Ամրան Ա-3 Ф12</t>
  </si>
  <si>
    <t>Պող. անկյունակ 30*30*3մմ</t>
  </si>
  <si>
    <t>Պողպատե քառանկյուն խողովակ 60*30*3</t>
  </si>
  <si>
    <t>Պողատե ձող Ф18</t>
  </si>
  <si>
    <t xml:space="preserve">Խամուտ ճոպանի ամրացման </t>
  </si>
  <si>
    <t xml:space="preserve">Խամուտ </t>
  </si>
  <si>
    <t>ՀՀ Տավուշի մարզի Պտղավան համայնքում Դեբեդ գետի վրա նոր կաղովի կամրջի կառուցում</t>
  </si>
  <si>
    <t>Ճոպան պողատե Ф16</t>
  </si>
  <si>
    <t>Լեզվակ (коуш) Ф16</t>
  </si>
  <si>
    <r>
      <t>Բետոն Վ-</t>
    </r>
    <r>
      <rPr>
        <sz val="10"/>
        <color rgb="FFFF0000"/>
        <rFont val="Arial Armenian"/>
        <family val="2"/>
      </rPr>
      <t>20</t>
    </r>
  </si>
  <si>
    <r>
      <t>Միաձույլ բետոնե հիմքերի կառուցում 
Վ-</t>
    </r>
    <r>
      <rPr>
        <sz val="10"/>
        <color rgb="FFFF0000"/>
        <rFont val="Arial Armenian"/>
        <family val="2"/>
      </rPr>
      <t>20</t>
    </r>
  </si>
  <si>
    <r>
      <t xml:space="preserve">Þ³ÑáõÛÃ </t>
    </r>
    <r>
      <rPr>
        <sz val="10"/>
        <color theme="0"/>
        <rFont val="Arial Armenian"/>
        <family val="2"/>
      </rPr>
      <t>11</t>
    </r>
    <r>
      <rPr>
        <sz val="10"/>
        <rFont val="Arial Armenian"/>
        <family val="2"/>
      </rPr>
      <t>%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</si>
</sst>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0.000"/>
    <numFmt numFmtId="166" formatCode="0.00000"/>
    <numFmt numFmtId="167" formatCode="_(* #,##0.0_);_(* \(#,##0.0\);_(* &quot;-&quot;??_);_(@_)"/>
  </numFmts>
  <fonts count="29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1"/>
      <color indexed="8"/>
      <name val="Calibri"/>
      <family val="2"/>
      <charset val="204"/>
    </font>
    <font>
      <sz val="8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i/>
      <sz val="10"/>
      <name val="Arial Armenian"/>
      <family val="2"/>
    </font>
    <font>
      <i/>
      <sz val="10"/>
      <name val="Arial"/>
      <family val="2"/>
      <charset val="204"/>
    </font>
    <font>
      <b/>
      <i/>
      <sz val="11"/>
      <name val="Arial Armenian"/>
      <family val="2"/>
    </font>
    <font>
      <sz val="8"/>
      <color indexed="9"/>
      <name val="Arial Armenian"/>
      <family val="2"/>
    </font>
    <font>
      <b/>
      <i/>
      <sz val="14"/>
      <name val="Arial Armenian"/>
      <family val="2"/>
    </font>
    <font>
      <sz val="10"/>
      <name val="Arial Unicode"/>
      <family val="2"/>
      <charset val="204"/>
    </font>
    <font>
      <sz val="8"/>
      <color theme="0"/>
      <name val="Arial Armenian"/>
      <family val="2"/>
    </font>
    <font>
      <b/>
      <sz val="12"/>
      <name val="Arial Unicode"/>
      <family val="2"/>
      <charset val="204"/>
    </font>
    <font>
      <b/>
      <sz val="11"/>
      <name val="Arial Armenian"/>
      <family val="2"/>
    </font>
    <font>
      <b/>
      <u/>
      <sz val="10"/>
      <name val="Arial Armenian"/>
      <family val="2"/>
    </font>
    <font>
      <b/>
      <sz val="10"/>
      <color theme="0"/>
      <name val="Arial Armenian"/>
      <family val="2"/>
    </font>
    <font>
      <vertAlign val="superscript"/>
      <sz val="10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color rgb="FFFF0000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6" fillId="0" borderId="0"/>
    <xf numFmtId="0" fontId="2" fillId="0" borderId="0"/>
    <xf numFmtId="0" fontId="4" fillId="0" borderId="0"/>
    <xf numFmtId="43" fontId="24" fillId="0" borderId="0" applyFon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231">
    <xf numFmtId="0" fontId="0" fillId="0" borderId="0" xfId="0"/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2" fontId="5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right" vertical="center"/>
    </xf>
    <xf numFmtId="2" fontId="14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10" fontId="1" fillId="0" borderId="2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6" fontId="17" fillId="2" borderId="0" xfId="0" applyNumberFormat="1" applyFont="1" applyFill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9" fillId="2" borderId="5" xfId="3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 wrapText="1"/>
    </xf>
    <xf numFmtId="164" fontId="1" fillId="2" borderId="1" xfId="3" applyNumberFormat="1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1" fontId="1" fillId="2" borderId="1" xfId="3" applyNumberFormat="1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49" fontId="1" fillId="2" borderId="5" xfId="3" applyNumberFormat="1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1" fontId="1" fillId="2" borderId="5" xfId="3" applyNumberFormat="1" applyFont="1" applyFill="1" applyBorder="1" applyAlignment="1">
      <alignment horizontal="center" vertical="center" wrapText="1"/>
    </xf>
    <xf numFmtId="1" fontId="1" fillId="2" borderId="4" xfId="3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164" fontId="1" fillId="0" borderId="2" xfId="5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top" wrapText="1"/>
    </xf>
    <xf numFmtId="2" fontId="5" fillId="2" borderId="12" xfId="0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3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16" fontId="1" fillId="2" borderId="1" xfId="0" quotePrefix="1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horizontal="center" vertical="center"/>
    </xf>
    <xf numFmtId="16" fontId="1" fillId="2" borderId="2" xfId="0" quotePrefix="1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1" xfId="0" applyNumberFormat="1" applyFont="1" applyFill="1" applyBorder="1" applyAlignment="1">
      <alignment vertical="center" wrapText="1"/>
    </xf>
    <xf numFmtId="165" fontId="1" fillId="2" borderId="1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top" wrapText="1"/>
    </xf>
    <xf numFmtId="2" fontId="5" fillId="2" borderId="14" xfId="0" applyNumberFormat="1" applyFont="1" applyFill="1" applyBorder="1" applyAlignment="1">
      <alignment horizontal="center" vertical="center"/>
    </xf>
    <xf numFmtId="2" fontId="25" fillId="2" borderId="2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7" fontId="1" fillId="2" borderId="1" xfId="5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/>
      <protection locked="0"/>
    </xf>
    <xf numFmtId="167" fontId="1" fillId="2" borderId="2" xfId="5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 applyProtection="1">
      <alignment horizontal="center" vertical="center"/>
      <protection locked="0"/>
    </xf>
    <xf numFmtId="167" fontId="1" fillId="2" borderId="8" xfId="5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165" fontId="5" fillId="2" borderId="11" xfId="0" applyNumberFormat="1" applyFont="1" applyFill="1" applyBorder="1" applyAlignment="1" applyProtection="1">
      <alignment horizontal="center" vertical="center"/>
      <protection locked="0"/>
    </xf>
    <xf numFmtId="167" fontId="1" fillId="2" borderId="11" xfId="5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2" fontId="5" fillId="2" borderId="6" xfId="0" applyNumberFormat="1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165" fontId="5" fillId="2" borderId="6" xfId="0" applyNumberFormat="1" applyFont="1" applyFill="1" applyBorder="1" applyAlignment="1" applyProtection="1">
      <alignment horizontal="center" vertical="center"/>
      <protection locked="0"/>
    </xf>
    <xf numFmtId="167" fontId="1" fillId="2" borderId="6" xfId="5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17" fillId="0" borderId="1" xfId="4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2" fontId="28" fillId="0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2" fontId="5" fillId="0" borderId="1" xfId="4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9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2" borderId="6" xfId="3" applyFont="1" applyFill="1" applyBorder="1" applyAlignment="1">
      <alignment horizontal="center" vertical="center" textRotation="90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0" fontId="1" fillId="2" borderId="2" xfId="3" applyFont="1" applyFill="1" applyBorder="1" applyAlignment="1">
      <alignment vertical="center" wrapText="1"/>
    </xf>
    <xf numFmtId="0" fontId="1" fillId="2" borderId="6" xfId="3" applyFont="1" applyFill="1" applyBorder="1" applyAlignment="1">
      <alignment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6" xfId="3" applyNumberFormat="1" applyFont="1" applyFill="1" applyBorder="1" applyAlignment="1">
      <alignment horizontal="center" vertical="center" wrapText="1"/>
    </xf>
    <xf numFmtId="164" fontId="1" fillId="2" borderId="7" xfId="3" applyNumberFormat="1" applyFont="1" applyFill="1" applyBorder="1" applyAlignment="1">
      <alignment horizontal="center" vertical="center" wrapText="1"/>
    </xf>
    <xf numFmtId="164" fontId="1" fillId="2" borderId="5" xfId="3" applyNumberFormat="1" applyFont="1" applyFill="1" applyBorder="1" applyAlignment="1">
      <alignment horizontal="center" vertical="center" wrapText="1"/>
    </xf>
    <xf numFmtId="164" fontId="1" fillId="2" borderId="4" xfId="3" applyNumberFormat="1" applyFont="1" applyFill="1" applyBorder="1" applyAlignment="1">
      <alignment horizontal="center" vertical="center" wrapText="1"/>
    </xf>
    <xf numFmtId="2" fontId="1" fillId="2" borderId="7" xfId="3" applyNumberFormat="1" applyFont="1" applyFill="1" applyBorder="1" applyAlignment="1">
      <alignment horizontal="center" vertical="center" wrapText="1"/>
    </xf>
    <xf numFmtId="2" fontId="1" fillId="2" borderId="4" xfId="3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2" fontId="13" fillId="0" borderId="0" xfId="0" quotePrefix="1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9">
    <cellStyle name="Normal 2" xfId="1"/>
    <cellStyle name="Normal_ajgestan marzadahlich" xfId="2"/>
    <cellStyle name="Normal_Sheet1" xfId="3"/>
    <cellStyle name="Normal_Sheet2" xfId="4"/>
    <cellStyle name="Обычный" xfId="0" builtinId="0"/>
    <cellStyle name="Обычный 2" xfId="6"/>
    <cellStyle name="Обычный 3" xfId="7"/>
    <cellStyle name="Обычный 4" xfId="8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Q40"/>
  <sheetViews>
    <sheetView tabSelected="1" topLeftCell="A22" workbookViewId="0">
      <selection activeCell="O35" sqref="O35"/>
    </sheetView>
  </sheetViews>
  <sheetFormatPr defaultRowHeight="12.75"/>
  <cols>
    <col min="1" max="1" width="3.85546875" style="4" customWidth="1"/>
    <col min="2" max="2" width="18.42578125" style="4" customWidth="1"/>
    <col min="3" max="3" width="58.85546875" style="4" customWidth="1"/>
    <col min="4" max="4" width="12" style="4" customWidth="1"/>
    <col min="5" max="5" width="11.140625" style="4" customWidth="1"/>
    <col min="6" max="6" width="13.5703125" style="4" customWidth="1"/>
    <col min="7" max="8" width="11.140625" style="4" customWidth="1"/>
    <col min="9" max="16384" width="9.140625" style="4"/>
  </cols>
  <sheetData>
    <row r="1" spans="1:17" s="25" customFormat="1" ht="18" customHeight="1">
      <c r="A1" s="203" t="s">
        <v>34</v>
      </c>
      <c r="B1" s="203"/>
      <c r="C1" s="203"/>
      <c r="D1" s="203"/>
      <c r="E1" s="203"/>
      <c r="F1" s="203"/>
      <c r="G1" s="203"/>
      <c r="H1" s="203"/>
    </row>
    <row r="2" spans="1:17" s="25" customFormat="1" ht="18" customHeight="1"/>
    <row r="3" spans="1:17" s="27" customFormat="1" ht="18.75" customHeight="1">
      <c r="A3" s="202" t="s">
        <v>146</v>
      </c>
      <c r="B3" s="202"/>
      <c r="C3" s="202"/>
      <c r="D3" s="202"/>
      <c r="E3" s="202"/>
      <c r="F3" s="202"/>
      <c r="G3" s="202"/>
      <c r="H3" s="202"/>
      <c r="I3" s="26"/>
      <c r="J3" s="26"/>
      <c r="K3" s="26"/>
      <c r="L3" s="26"/>
      <c r="M3" s="26"/>
      <c r="N3" s="26"/>
      <c r="O3" s="26"/>
      <c r="P3" s="26"/>
      <c r="Q3" s="26"/>
    </row>
    <row r="4" spans="1:17" s="25" customFormat="1" ht="18" customHeight="1">
      <c r="A4" s="204" t="s">
        <v>76</v>
      </c>
      <c r="B4" s="204"/>
      <c r="C4" s="204"/>
      <c r="E4" s="205" t="s">
        <v>4</v>
      </c>
      <c r="F4" s="205"/>
      <c r="G4" s="196">
        <f>H35</f>
        <v>23349.999639751106</v>
      </c>
      <c r="H4" s="28" t="s">
        <v>5</v>
      </c>
    </row>
    <row r="5" spans="1:17" s="25" customFormat="1">
      <c r="A5" s="206" t="s">
        <v>6</v>
      </c>
      <c r="B5" s="206" t="s">
        <v>35</v>
      </c>
      <c r="C5" s="206" t="s">
        <v>36</v>
      </c>
      <c r="D5" s="207" t="s">
        <v>37</v>
      </c>
      <c r="E5" s="207"/>
      <c r="F5" s="207"/>
      <c r="G5" s="207"/>
      <c r="H5" s="207"/>
    </row>
    <row r="6" spans="1:17" s="25" customFormat="1" ht="28.5" customHeight="1">
      <c r="A6" s="207"/>
      <c r="B6" s="207"/>
      <c r="C6" s="207"/>
      <c r="D6" s="29" t="s">
        <v>38</v>
      </c>
      <c r="E6" s="29" t="s">
        <v>39</v>
      </c>
      <c r="F6" s="29" t="s">
        <v>0</v>
      </c>
      <c r="G6" s="29" t="s">
        <v>40</v>
      </c>
      <c r="H6" s="29" t="s">
        <v>23</v>
      </c>
    </row>
    <row r="7" spans="1:17" s="25" customFormat="1" ht="16.5" customHeight="1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</row>
    <row r="8" spans="1:17" s="25" customFormat="1" ht="12" customHeight="1">
      <c r="A8" s="197" t="s">
        <v>41</v>
      </c>
      <c r="B8" s="198"/>
      <c r="C8" s="198"/>
      <c r="D8" s="198"/>
      <c r="E8" s="198"/>
      <c r="F8" s="198"/>
      <c r="G8" s="198"/>
      <c r="H8" s="199"/>
    </row>
    <row r="9" spans="1:17" s="25" customFormat="1" ht="27.75" customHeight="1">
      <c r="A9" s="33">
        <v>1</v>
      </c>
      <c r="B9" s="34" t="s">
        <v>77</v>
      </c>
      <c r="C9" s="35" t="s">
        <v>42</v>
      </c>
      <c r="D9" s="36">
        <f>+'NAX 1-2'!P66</f>
        <v>18600.715338236856</v>
      </c>
      <c r="E9" s="37">
        <v>0</v>
      </c>
      <c r="F9" s="37">
        <v>0</v>
      </c>
      <c r="G9" s="37">
        <v>0</v>
      </c>
      <c r="H9" s="37">
        <f>D9+E9+F9+G9</f>
        <v>18600.715338236856</v>
      </c>
    </row>
    <row r="10" spans="1:17" s="25" customFormat="1" ht="22.5" customHeight="1">
      <c r="A10" s="38"/>
      <c r="B10" s="38"/>
      <c r="C10" s="39" t="s">
        <v>43</v>
      </c>
      <c r="D10" s="40">
        <f>SUM(D9:D9)</f>
        <v>18600.715338236856</v>
      </c>
      <c r="E10" s="41">
        <f>SUM(E9:E9)</f>
        <v>0</v>
      </c>
      <c r="F10" s="41">
        <f>SUM(F9:F9)</f>
        <v>0</v>
      </c>
      <c r="G10" s="41">
        <f>SUM(G9:G9)</f>
        <v>0</v>
      </c>
      <c r="H10" s="41">
        <f>SUM(H9:H9)</f>
        <v>18600.715338236856</v>
      </c>
    </row>
    <row r="11" spans="1:17" s="25" customFormat="1" ht="15.75" customHeight="1">
      <c r="A11" s="42"/>
      <c r="B11" s="43"/>
      <c r="C11" s="31" t="s">
        <v>44</v>
      </c>
      <c r="D11" s="43"/>
      <c r="E11" s="43"/>
      <c r="F11" s="43"/>
      <c r="G11" s="43"/>
      <c r="H11" s="44"/>
    </row>
    <row r="12" spans="1:17" s="25" customFormat="1" ht="27.75" customHeight="1">
      <c r="A12" s="33">
        <v>2</v>
      </c>
      <c r="B12" s="45">
        <v>6.0000000000000001E-3</v>
      </c>
      <c r="C12" s="46" t="s">
        <v>45</v>
      </c>
      <c r="D12" s="37">
        <f>D10*B12</f>
        <v>111.60429202942115</v>
      </c>
      <c r="E12" s="37">
        <f>E10*B12</f>
        <v>0</v>
      </c>
      <c r="F12" s="37">
        <f>F10*0.75%</f>
        <v>0</v>
      </c>
      <c r="G12" s="37">
        <f>G10*0.75%</f>
        <v>0</v>
      </c>
      <c r="H12" s="37">
        <f>D12+E12+F12+G12</f>
        <v>111.60429202942115</v>
      </c>
    </row>
    <row r="13" spans="1:17" s="25" customFormat="1" ht="27.75" customHeight="1">
      <c r="A13" s="47"/>
      <c r="B13" s="47"/>
      <c r="C13" s="48" t="s">
        <v>46</v>
      </c>
      <c r="D13" s="49">
        <f>D12</f>
        <v>111.60429202942115</v>
      </c>
      <c r="E13" s="49">
        <f>E12</f>
        <v>0</v>
      </c>
      <c r="F13" s="49">
        <f>F12</f>
        <v>0</v>
      </c>
      <c r="G13" s="49">
        <f>G12</f>
        <v>0</v>
      </c>
      <c r="H13" s="49">
        <f>SUM(H12:H12)</f>
        <v>111.60429202942115</v>
      </c>
    </row>
    <row r="14" spans="1:17" s="25" customFormat="1" ht="27.75" customHeight="1">
      <c r="A14" s="38"/>
      <c r="B14" s="38"/>
      <c r="C14" s="39" t="s">
        <v>47</v>
      </c>
      <c r="D14" s="41">
        <f>D10+D13</f>
        <v>18712.319630266276</v>
      </c>
      <c r="E14" s="41">
        <f>E10+E13</f>
        <v>0</v>
      </c>
      <c r="F14" s="41">
        <f>F10+F13</f>
        <v>0</v>
      </c>
      <c r="G14" s="41">
        <f>G10+G13</f>
        <v>0</v>
      </c>
      <c r="H14" s="41">
        <f>H10+H13</f>
        <v>18712.319630266276</v>
      </c>
    </row>
    <row r="15" spans="1:17" s="25" customFormat="1" ht="16.5" customHeight="1">
      <c r="A15" s="42"/>
      <c r="B15" s="43"/>
      <c r="C15" s="31" t="s">
        <v>48</v>
      </c>
      <c r="D15" s="43"/>
      <c r="E15" s="43"/>
      <c r="F15" s="43"/>
      <c r="G15" s="43"/>
      <c r="H15" s="44"/>
    </row>
    <row r="16" spans="1:17" s="25" customFormat="1" ht="27.75" customHeight="1">
      <c r="A16" s="33">
        <v>3</v>
      </c>
      <c r="B16" s="45">
        <v>3.0000000000000001E-3</v>
      </c>
      <c r="C16" s="46" t="s">
        <v>49</v>
      </c>
      <c r="D16" s="37">
        <f>D14*B16</f>
        <v>56.13695889079883</v>
      </c>
      <c r="E16" s="37">
        <f>E14*0.8%</f>
        <v>0</v>
      </c>
      <c r="F16" s="37">
        <f>F14*0.8%</f>
        <v>0</v>
      </c>
      <c r="G16" s="37">
        <f>G14*0.8%</f>
        <v>0</v>
      </c>
      <c r="H16" s="37">
        <f>D16+E16+F16+G16</f>
        <v>56.13695889079883</v>
      </c>
    </row>
    <row r="17" spans="1:10" s="25" customFormat="1" ht="27.75" customHeight="1">
      <c r="A17" s="33">
        <v>4</v>
      </c>
      <c r="B17" s="45">
        <v>1.5E-3</v>
      </c>
      <c r="C17" s="50" t="s">
        <v>50</v>
      </c>
      <c r="D17" s="37">
        <f>D15*B17</f>
        <v>0</v>
      </c>
      <c r="E17" s="37">
        <f>E15*0.8%</f>
        <v>0</v>
      </c>
      <c r="F17" s="37">
        <f>F15*0.8%</f>
        <v>0</v>
      </c>
      <c r="G17" s="37">
        <f>H14*B17</f>
        <v>28.068479445399415</v>
      </c>
      <c r="H17" s="37">
        <f>D17+E17+F17+G17</f>
        <v>28.068479445399415</v>
      </c>
    </row>
    <row r="18" spans="1:10" s="25" customFormat="1" ht="27.75" customHeight="1">
      <c r="A18" s="33">
        <v>5</v>
      </c>
      <c r="B18" s="45">
        <v>0.02</v>
      </c>
      <c r="C18" s="50" t="s">
        <v>51</v>
      </c>
      <c r="D18" s="37">
        <f>D14*B18</f>
        <v>374.24639260532552</v>
      </c>
      <c r="E18" s="37">
        <f>E16*0.8%</f>
        <v>0</v>
      </c>
      <c r="F18" s="37">
        <f>F16*0.8%</f>
        <v>0</v>
      </c>
      <c r="G18" s="37">
        <f>G16*0.8%</f>
        <v>0</v>
      </c>
      <c r="H18" s="37">
        <f>D18+E18+F18+G18</f>
        <v>374.24639260532552</v>
      </c>
    </row>
    <row r="19" spans="1:10" s="25" customFormat="1" ht="27.75" customHeight="1">
      <c r="A19" s="47"/>
      <c r="B19" s="47"/>
      <c r="C19" s="48" t="s">
        <v>52</v>
      </c>
      <c r="D19" s="49">
        <f>SUM(D16:D18)</f>
        <v>430.38335149612436</v>
      </c>
      <c r="E19" s="49">
        <f>SUM(E16:E18)</f>
        <v>0</v>
      </c>
      <c r="F19" s="49">
        <f>F16</f>
        <v>0</v>
      </c>
      <c r="G19" s="49">
        <f>SUM(G16:G18)</f>
        <v>28.068479445399415</v>
      </c>
      <c r="H19" s="49">
        <f>SUM(H16:H18)</f>
        <v>458.45183094152378</v>
      </c>
    </row>
    <row r="20" spans="1:10" s="25" customFormat="1" ht="27.75" customHeight="1">
      <c r="A20" s="47"/>
      <c r="B20" s="47"/>
      <c r="C20" s="48" t="s">
        <v>53</v>
      </c>
      <c r="D20" s="49">
        <f>D14+D19</f>
        <v>19142.702981762402</v>
      </c>
      <c r="E20" s="49">
        <f>E14+E19</f>
        <v>0</v>
      </c>
      <c r="F20" s="49">
        <f>F14+F19</f>
        <v>0</v>
      </c>
      <c r="G20" s="49">
        <f>G14+G19</f>
        <v>28.068479445399415</v>
      </c>
      <c r="H20" s="49">
        <f>H14+H19</f>
        <v>19170.771461207802</v>
      </c>
    </row>
    <row r="21" spans="1:10" s="25" customFormat="1" ht="15.75" customHeight="1">
      <c r="A21" s="51"/>
      <c r="B21" s="51"/>
      <c r="C21" s="52"/>
      <c r="D21" s="53"/>
      <c r="E21" s="53"/>
      <c r="F21" s="53"/>
      <c r="G21" s="53"/>
      <c r="H21" s="53"/>
    </row>
    <row r="22" spans="1:10" s="25" customFormat="1" ht="27.75" customHeight="1">
      <c r="A22" s="200" t="s">
        <v>54</v>
      </c>
      <c r="B22" s="200"/>
      <c r="C22" s="200"/>
      <c r="D22" s="200"/>
      <c r="E22" s="200"/>
      <c r="F22" s="200"/>
      <c r="G22" s="200"/>
      <c r="H22" s="200"/>
    </row>
    <row r="23" spans="1:10" s="25" customFormat="1" ht="15.75" customHeight="1">
      <c r="A23" s="30">
        <v>1</v>
      </c>
      <c r="B23" s="30">
        <v>2</v>
      </c>
      <c r="C23" s="30">
        <v>3</v>
      </c>
      <c r="D23" s="30">
        <v>4</v>
      </c>
      <c r="E23" s="30">
        <v>5</v>
      </c>
      <c r="F23" s="30">
        <v>6</v>
      </c>
      <c r="G23" s="30">
        <v>7</v>
      </c>
      <c r="H23" s="30">
        <v>8</v>
      </c>
    </row>
    <row r="24" spans="1:10" s="25" customFormat="1" ht="15" customHeight="1">
      <c r="A24" s="42"/>
      <c r="B24" s="43"/>
      <c r="C24" s="31" t="s">
        <v>55</v>
      </c>
      <c r="D24" s="43"/>
      <c r="E24" s="43"/>
      <c r="F24" s="43"/>
      <c r="G24" s="43"/>
      <c r="H24" s="44"/>
    </row>
    <row r="25" spans="1:10" s="25" customFormat="1" ht="0.75" hidden="1" customHeight="1">
      <c r="A25" s="54">
        <v>6</v>
      </c>
      <c r="B25" s="55">
        <v>0</v>
      </c>
      <c r="C25" s="56" t="s">
        <v>75</v>
      </c>
      <c r="D25" s="49">
        <v>0</v>
      </c>
      <c r="E25" s="57">
        <v>0</v>
      </c>
      <c r="F25" s="49">
        <v>0</v>
      </c>
      <c r="G25" s="57">
        <f>H20*B25</f>
        <v>0</v>
      </c>
      <c r="H25" s="49">
        <f>D25+E25+F25+G25</f>
        <v>0</v>
      </c>
    </row>
    <row r="26" spans="1:10" s="58" customFormat="1" ht="27.75" customHeight="1">
      <c r="A26" s="54">
        <v>6</v>
      </c>
      <c r="B26" s="55"/>
      <c r="C26" s="56" t="s">
        <v>56</v>
      </c>
      <c r="D26" s="49">
        <v>0</v>
      </c>
      <c r="E26" s="57">
        <v>0</v>
      </c>
      <c r="F26" s="49">
        <v>0</v>
      </c>
      <c r="G26" s="57">
        <f>H20*B26</f>
        <v>0</v>
      </c>
      <c r="H26" s="49">
        <f>D26+E26+F26+G26</f>
        <v>0</v>
      </c>
      <c r="J26" s="25"/>
    </row>
    <row r="27" spans="1:10" s="25" customFormat="1" ht="27.75" customHeight="1">
      <c r="A27" s="47">
        <v>7</v>
      </c>
      <c r="B27" s="45"/>
      <c r="C27" s="59" t="s">
        <v>57</v>
      </c>
      <c r="D27" s="49">
        <v>0</v>
      </c>
      <c r="E27" s="49">
        <v>0</v>
      </c>
      <c r="F27" s="49">
        <v>0</v>
      </c>
      <c r="G27" s="49">
        <f>H20*B27</f>
        <v>0</v>
      </c>
      <c r="H27" s="49">
        <f>D27+E27+F27+G27</f>
        <v>0</v>
      </c>
    </row>
    <row r="28" spans="1:10" s="25" customFormat="1" ht="27.75" customHeight="1">
      <c r="A28" s="47"/>
      <c r="B28" s="55"/>
      <c r="C28" s="48" t="s">
        <v>58</v>
      </c>
      <c r="D28" s="49">
        <f>SUM(D26:D27)</f>
        <v>0</v>
      </c>
      <c r="E28" s="49">
        <f>SUM(E26:E27)</f>
        <v>0</v>
      </c>
      <c r="F28" s="49">
        <f>SUM(F26:F27)</f>
        <v>0</v>
      </c>
      <c r="G28" s="49">
        <f>SUM(G25:G27)</f>
        <v>0</v>
      </c>
      <c r="H28" s="49">
        <f>SUM(H25:H27)</f>
        <v>0</v>
      </c>
    </row>
    <row r="29" spans="1:10" s="25" customFormat="1" ht="27.75" customHeight="1">
      <c r="A29" s="38"/>
      <c r="B29" s="60"/>
      <c r="C29" s="39" t="s">
        <v>59</v>
      </c>
      <c r="D29" s="41">
        <f>D20+D28</f>
        <v>19142.702981762402</v>
      </c>
      <c r="E29" s="41">
        <f>E20+E28</f>
        <v>0</v>
      </c>
      <c r="F29" s="41">
        <f>F20+F28</f>
        <v>0</v>
      </c>
      <c r="G29" s="41">
        <f>G20+G28</f>
        <v>28.068479445399415</v>
      </c>
      <c r="H29" s="41">
        <f>H20+H28</f>
        <v>19170.771461207802</v>
      </c>
    </row>
    <row r="30" spans="1:10" s="25" customFormat="1" ht="15.75" customHeight="1">
      <c r="A30" s="54"/>
      <c r="B30" s="31"/>
      <c r="C30" s="31" t="s">
        <v>60</v>
      </c>
      <c r="D30" s="31"/>
      <c r="E30" s="31"/>
      <c r="F30" s="31"/>
      <c r="G30" s="31"/>
      <c r="H30" s="32"/>
    </row>
    <row r="31" spans="1:10" s="25" customFormat="1" ht="19.5" customHeight="1">
      <c r="A31" s="33">
        <v>8</v>
      </c>
      <c r="B31" s="45">
        <v>1.4999999999999999E-2</v>
      </c>
      <c r="C31" s="61" t="s">
        <v>61</v>
      </c>
      <c r="D31" s="37">
        <f>D29*B31</f>
        <v>287.14054472643602</v>
      </c>
      <c r="E31" s="37">
        <f>E29*B31</f>
        <v>0</v>
      </c>
      <c r="F31" s="37">
        <f>F29*3%</f>
        <v>0</v>
      </c>
      <c r="G31" s="37">
        <f>G29*B31</f>
        <v>0.42102719168099123</v>
      </c>
      <c r="H31" s="37">
        <f>H29*B31</f>
        <v>287.56157191811701</v>
      </c>
    </row>
    <row r="32" spans="1:10" s="25" customFormat="1" ht="19.5" customHeight="1">
      <c r="A32" s="47"/>
      <c r="B32" s="55"/>
      <c r="C32" s="48" t="s">
        <v>62</v>
      </c>
      <c r="D32" s="49">
        <f>D31</f>
        <v>287.14054472643602</v>
      </c>
      <c r="E32" s="49">
        <f>E31</f>
        <v>0</v>
      </c>
      <c r="F32" s="49">
        <f>F31</f>
        <v>0</v>
      </c>
      <c r="G32" s="49">
        <f>G31</f>
        <v>0.42102719168099123</v>
      </c>
      <c r="H32" s="49">
        <f>H31</f>
        <v>287.56157191811701</v>
      </c>
    </row>
    <row r="33" spans="1:11" s="25" customFormat="1" ht="19.5" customHeight="1">
      <c r="A33" s="47"/>
      <c r="B33" s="47"/>
      <c r="C33" s="48" t="s">
        <v>63</v>
      </c>
      <c r="D33" s="49">
        <f>D29+D32</f>
        <v>19429.843526488839</v>
      </c>
      <c r="E33" s="49">
        <f>E29+E32</f>
        <v>0</v>
      </c>
      <c r="F33" s="49">
        <f>F29+F32</f>
        <v>0</v>
      </c>
      <c r="G33" s="49">
        <f>G29+G32</f>
        <v>28.489506637080407</v>
      </c>
      <c r="H33" s="49">
        <f>H29+H32</f>
        <v>19458.33303312592</v>
      </c>
    </row>
    <row r="34" spans="1:11" s="25" customFormat="1" ht="19.5" customHeight="1">
      <c r="A34" s="47">
        <v>9</v>
      </c>
      <c r="B34" s="62">
        <v>0.2</v>
      </c>
      <c r="C34" s="48" t="s">
        <v>64</v>
      </c>
      <c r="D34" s="49">
        <f>D33*20%</f>
        <v>3885.9687052977679</v>
      </c>
      <c r="E34" s="49">
        <f>E33*20%</f>
        <v>0</v>
      </c>
      <c r="F34" s="49">
        <f>F33*20%</f>
        <v>0</v>
      </c>
      <c r="G34" s="49">
        <f>G33*20%</f>
        <v>5.6979013274160817</v>
      </c>
      <c r="H34" s="49">
        <f>H33*20%</f>
        <v>3891.6666066251842</v>
      </c>
    </row>
    <row r="35" spans="1:11" s="25" customFormat="1" ht="19.5" customHeight="1">
      <c r="A35" s="47"/>
      <c r="B35" s="47"/>
      <c r="C35" s="48" t="s">
        <v>65</v>
      </c>
      <c r="D35" s="49">
        <f>D33+D34</f>
        <v>23315.812231786607</v>
      </c>
      <c r="E35" s="49">
        <f>E33+E34</f>
        <v>0</v>
      </c>
      <c r="F35" s="49">
        <f>F33+F34</f>
        <v>0</v>
      </c>
      <c r="G35" s="49">
        <f>G33+G34</f>
        <v>34.187407964496487</v>
      </c>
      <c r="H35" s="195">
        <f>H33+H34</f>
        <v>23349.999639751106</v>
      </c>
      <c r="K35" s="63"/>
    </row>
    <row r="36" spans="1:11" s="25" customFormat="1" ht="19.5" customHeight="1">
      <c r="A36" s="64"/>
      <c r="B36" s="64"/>
      <c r="C36" s="52"/>
      <c r="D36" s="64"/>
      <c r="E36" s="64"/>
      <c r="F36" s="64"/>
      <c r="G36" s="64"/>
      <c r="H36" s="53"/>
    </row>
    <row r="37" spans="1:11" s="25" customFormat="1" ht="18.75" customHeight="1"/>
    <row r="38" spans="1:11" s="25" customFormat="1" ht="22.5" customHeight="1">
      <c r="A38" s="201" t="s">
        <v>71</v>
      </c>
      <c r="B38" s="201"/>
      <c r="C38" s="201"/>
      <c r="D38" s="201"/>
      <c r="E38" s="201"/>
      <c r="F38" s="201"/>
      <c r="G38" s="201"/>
      <c r="H38" s="201"/>
    </row>
    <row r="39" spans="1:11" s="25" customFormat="1" ht="22.5" customHeight="1">
      <c r="A39" s="65"/>
      <c r="B39" s="65"/>
      <c r="C39" s="65"/>
      <c r="D39" s="65"/>
      <c r="E39" s="65"/>
      <c r="F39" s="65"/>
      <c r="G39" s="65"/>
      <c r="H39" s="65"/>
    </row>
    <row r="40" spans="1:11" s="25" customFormat="1" ht="22.5" customHeight="1">
      <c r="A40" s="201" t="s">
        <v>68</v>
      </c>
      <c r="B40" s="201"/>
      <c r="C40" s="201"/>
      <c r="D40" s="201"/>
      <c r="E40" s="201"/>
      <c r="F40" s="201"/>
      <c r="G40" s="201"/>
      <c r="H40" s="201"/>
    </row>
  </sheetData>
  <mergeCells count="12">
    <mergeCell ref="A1:H1"/>
    <mergeCell ref="A4:C4"/>
    <mergeCell ref="E4:F4"/>
    <mergeCell ref="A5:A6"/>
    <mergeCell ref="B5:B6"/>
    <mergeCell ref="C5:C6"/>
    <mergeCell ref="D5:H5"/>
    <mergeCell ref="A8:H8"/>
    <mergeCell ref="A22:H22"/>
    <mergeCell ref="A38:H38"/>
    <mergeCell ref="A40:H40"/>
    <mergeCell ref="A3:H3"/>
  </mergeCells>
  <phoneticPr fontId="5" type="noConversion"/>
  <pageMargins left="0.38" right="0.18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0"/>
  </sheetPr>
  <dimension ref="A2:P70"/>
  <sheetViews>
    <sheetView topLeftCell="A55" workbookViewId="0">
      <selection activeCell="C77" sqref="C77"/>
    </sheetView>
  </sheetViews>
  <sheetFormatPr defaultRowHeight="10.5"/>
  <cols>
    <col min="1" max="1" width="2.7109375" style="15" customWidth="1"/>
    <col min="2" max="2" width="7.140625" style="24" customWidth="1"/>
    <col min="3" max="3" width="38.7109375" style="15" customWidth="1"/>
    <col min="4" max="4" width="6.140625" style="15" customWidth="1"/>
    <col min="5" max="5" width="8.5703125" style="24" customWidth="1"/>
    <col min="6" max="6" width="6.42578125" style="24" customWidth="1"/>
    <col min="7" max="7" width="7.140625" style="24" customWidth="1"/>
    <col min="8" max="8" width="6.5703125" style="24" customWidth="1"/>
    <col min="9" max="9" width="5.5703125" style="24" customWidth="1"/>
    <col min="10" max="10" width="15" style="15" customWidth="1"/>
    <col min="11" max="11" width="5.42578125" style="15" customWidth="1"/>
    <col min="12" max="12" width="7.140625" style="24" customWidth="1"/>
    <col min="13" max="13" width="6.7109375" style="24" customWidth="1"/>
    <col min="14" max="14" width="9.42578125" style="24" customWidth="1"/>
    <col min="15" max="15" width="7.7109375" style="24" customWidth="1"/>
    <col min="16" max="16" width="9.85546875" style="24" customWidth="1"/>
    <col min="17" max="16384" width="9.140625" style="15"/>
  </cols>
  <sheetData>
    <row r="2" spans="1:16">
      <c r="B2" s="66"/>
      <c r="E2" s="66"/>
      <c r="F2" s="66"/>
      <c r="G2" s="66"/>
      <c r="H2" s="66"/>
      <c r="I2" s="66"/>
      <c r="L2" s="66"/>
      <c r="M2" s="66"/>
      <c r="N2" s="66"/>
      <c r="O2" s="66"/>
      <c r="P2" s="66"/>
    </row>
    <row r="3" spans="1:16">
      <c r="B3" s="66"/>
      <c r="E3" s="66"/>
      <c r="F3" s="66"/>
      <c r="G3" s="66"/>
      <c r="H3" s="66"/>
      <c r="I3" s="66"/>
      <c r="L3" s="66"/>
      <c r="M3" s="66"/>
      <c r="N3" s="66"/>
      <c r="O3" s="66"/>
      <c r="P3" s="66"/>
    </row>
    <row r="4" spans="1:16" ht="12.75">
      <c r="A4" s="215" t="s">
        <v>66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ht="12.75" customHeight="1">
      <c r="A5" s="225" t="s">
        <v>146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6" s="21" customFormat="1" ht="12" customHeight="1">
      <c r="A7" s="17"/>
      <c r="B7" s="17"/>
      <c r="C7" s="18" t="s">
        <v>1</v>
      </c>
      <c r="D7" s="226" t="s">
        <v>91</v>
      </c>
      <c r="E7" s="227"/>
      <c r="F7" s="19"/>
      <c r="G7" s="67">
        <v>2.0868099999999998</v>
      </c>
    </row>
    <row r="8" spans="1:16" s="21" customFormat="1" ht="12" customHeight="1">
      <c r="A8" s="22" t="s">
        <v>2</v>
      </c>
      <c r="B8" s="22"/>
      <c r="C8" s="18" t="s">
        <v>3</v>
      </c>
      <c r="D8" s="226" t="s">
        <v>92</v>
      </c>
      <c r="E8" s="227"/>
      <c r="F8" s="19"/>
      <c r="G8" s="67">
        <v>2.9629699999999999</v>
      </c>
      <c r="H8" s="20"/>
      <c r="I8" s="20"/>
      <c r="J8" s="20"/>
    </row>
    <row r="9" spans="1:16" s="21" customFormat="1" ht="12" customHeight="1">
      <c r="A9" s="22"/>
      <c r="B9" s="22"/>
      <c r="C9" s="18"/>
      <c r="D9" s="163"/>
      <c r="E9" s="164"/>
      <c r="F9" s="19"/>
      <c r="G9" s="67"/>
      <c r="H9" s="20"/>
      <c r="I9" s="20"/>
      <c r="J9" s="20"/>
    </row>
    <row r="10" spans="1:16" s="23" customForma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2.75">
      <c r="A11" s="73"/>
      <c r="B11" s="73"/>
      <c r="C11" s="74" t="s">
        <v>27</v>
      </c>
      <c r="D11" s="73"/>
      <c r="E11" s="73"/>
      <c r="F11" s="75"/>
      <c r="G11" s="75"/>
      <c r="H11" s="75"/>
      <c r="I11" s="75"/>
      <c r="J11" s="73"/>
      <c r="K11" s="73"/>
      <c r="L11" s="75"/>
      <c r="M11" s="75"/>
      <c r="N11" s="75"/>
      <c r="O11" s="75"/>
      <c r="P11" s="76">
        <v>1.212372</v>
      </c>
    </row>
    <row r="12" spans="1:16" ht="12.75">
      <c r="A12" s="216" t="s">
        <v>6</v>
      </c>
      <c r="B12" s="218" t="s">
        <v>7</v>
      </c>
      <c r="C12" s="213" t="s">
        <v>8</v>
      </c>
      <c r="D12" s="213" t="s">
        <v>9</v>
      </c>
      <c r="E12" s="209" t="s">
        <v>10</v>
      </c>
      <c r="F12" s="211" t="s">
        <v>11</v>
      </c>
      <c r="G12" s="212"/>
      <c r="H12" s="223" t="s">
        <v>12</v>
      </c>
      <c r="I12" s="224"/>
      <c r="J12" s="213" t="s">
        <v>13</v>
      </c>
      <c r="K12" s="213" t="s">
        <v>9</v>
      </c>
      <c r="L12" s="223" t="s">
        <v>14</v>
      </c>
      <c r="M12" s="224"/>
      <c r="N12" s="220" t="s">
        <v>15</v>
      </c>
      <c r="O12" s="221"/>
      <c r="P12" s="222"/>
    </row>
    <row r="13" spans="1:16" ht="25.5">
      <c r="A13" s="217"/>
      <c r="B13" s="219"/>
      <c r="C13" s="214"/>
      <c r="D13" s="214"/>
      <c r="E13" s="210"/>
      <c r="F13" s="77" t="s">
        <v>16</v>
      </c>
      <c r="G13" s="78" t="s">
        <v>17</v>
      </c>
      <c r="H13" s="78" t="s">
        <v>16</v>
      </c>
      <c r="I13" s="78" t="s">
        <v>18</v>
      </c>
      <c r="J13" s="214"/>
      <c r="K13" s="214"/>
      <c r="L13" s="78" t="s">
        <v>19</v>
      </c>
      <c r="M13" s="78" t="s">
        <v>20</v>
      </c>
      <c r="N13" s="78" t="s">
        <v>21</v>
      </c>
      <c r="O13" s="79" t="s">
        <v>22</v>
      </c>
      <c r="P13" s="79" t="s">
        <v>20</v>
      </c>
    </row>
    <row r="14" spans="1:16" ht="12.75">
      <c r="A14" s="77">
        <v>1</v>
      </c>
      <c r="B14" s="80">
        <v>2</v>
      </c>
      <c r="C14" s="77">
        <v>3</v>
      </c>
      <c r="D14" s="77">
        <v>4</v>
      </c>
      <c r="E14" s="77">
        <v>5</v>
      </c>
      <c r="F14" s="77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</row>
    <row r="15" spans="1:16" ht="14.25">
      <c r="A15" s="82"/>
      <c r="B15" s="83"/>
      <c r="C15" s="72"/>
      <c r="D15" s="84"/>
      <c r="E15" s="84"/>
      <c r="F15" s="84"/>
      <c r="G15" s="85"/>
      <c r="H15" s="85"/>
      <c r="I15" s="85"/>
      <c r="J15" s="85"/>
      <c r="K15" s="85"/>
      <c r="L15" s="85"/>
      <c r="M15" s="85"/>
      <c r="N15" s="85"/>
      <c r="O15" s="85"/>
      <c r="P15" s="86"/>
    </row>
    <row r="16" spans="1:16" ht="21.75" customHeight="1">
      <c r="A16" s="87"/>
      <c r="B16" s="88"/>
      <c r="C16" s="89" t="s">
        <v>97</v>
      </c>
      <c r="D16" s="88"/>
      <c r="E16" s="90"/>
      <c r="F16" s="90"/>
      <c r="G16" s="90"/>
      <c r="H16" s="90"/>
      <c r="I16" s="90"/>
      <c r="J16" s="91"/>
      <c r="K16" s="88"/>
      <c r="L16" s="92"/>
      <c r="M16" s="90"/>
      <c r="N16" s="90"/>
      <c r="O16" s="90"/>
      <c r="P16" s="93"/>
    </row>
    <row r="17" spans="1:16" ht="25.5">
      <c r="A17" s="94">
        <v>1</v>
      </c>
      <c r="B17" s="94" t="s">
        <v>93</v>
      </c>
      <c r="C17" s="137" t="s">
        <v>94</v>
      </c>
      <c r="D17" s="94" t="s">
        <v>78</v>
      </c>
      <c r="E17" s="136">
        <f>0.652+0.0357</f>
        <v>0.68769999999999998</v>
      </c>
      <c r="F17" s="95">
        <v>239</v>
      </c>
      <c r="G17" s="95">
        <f t="shared" ref="G17" si="0">F17*$G$7</f>
        <v>498.74758999999995</v>
      </c>
      <c r="H17" s="95"/>
      <c r="I17" s="95">
        <f>H17*$G$8</f>
        <v>0</v>
      </c>
      <c r="J17" s="100"/>
      <c r="K17" s="94"/>
      <c r="L17" s="136"/>
      <c r="M17" s="95"/>
      <c r="N17" s="95"/>
      <c r="O17" s="97">
        <f t="shared" ref="O17" si="1">G17+I17</f>
        <v>498.74758999999995</v>
      </c>
      <c r="P17" s="96">
        <f t="shared" ref="P17" si="2">+O17*E17</f>
        <v>342.98871764299997</v>
      </c>
    </row>
    <row r="18" spans="1:16" ht="25.5">
      <c r="A18" s="94">
        <v>2</v>
      </c>
      <c r="B18" s="94" t="s">
        <v>93</v>
      </c>
      <c r="C18" s="137" t="s">
        <v>119</v>
      </c>
      <c r="D18" s="94" t="s">
        <v>78</v>
      </c>
      <c r="E18" s="136">
        <f>0.0807+0.0667</f>
        <v>0.14739999999999998</v>
      </c>
      <c r="F18" s="95">
        <v>239</v>
      </c>
      <c r="G18" s="95">
        <f t="shared" ref="G18:G58" si="3">F18*$G$7</f>
        <v>498.74758999999995</v>
      </c>
      <c r="H18" s="95"/>
      <c r="I18" s="95">
        <f>H18*$G$8</f>
        <v>0</v>
      </c>
      <c r="J18" s="100"/>
      <c r="K18" s="94"/>
      <c r="L18" s="136"/>
      <c r="M18" s="95"/>
      <c r="N18" s="95"/>
      <c r="O18" s="97">
        <f t="shared" ref="O18" si="4">G18+I18</f>
        <v>498.74758999999995</v>
      </c>
      <c r="P18" s="96">
        <f t="shared" ref="P18" si="5">+O18*E18</f>
        <v>73.515394765999986</v>
      </c>
    </row>
    <row r="19" spans="1:16" ht="14.25">
      <c r="A19" s="94">
        <v>3</v>
      </c>
      <c r="B19" s="138" t="s">
        <v>83</v>
      </c>
      <c r="C19" s="137" t="s">
        <v>95</v>
      </c>
      <c r="D19" s="94" t="s">
        <v>82</v>
      </c>
      <c r="E19" s="95">
        <f>4.8+0.357</f>
        <v>5.157</v>
      </c>
      <c r="F19" s="95">
        <v>0.7</v>
      </c>
      <c r="G19" s="95">
        <f t="shared" si="3"/>
        <v>1.4607669999999997</v>
      </c>
      <c r="H19" s="95">
        <v>0.28000000000000003</v>
      </c>
      <c r="I19" s="95">
        <f t="shared" ref="I19:I58" si="6">H19*$G$8</f>
        <v>0.82963160000000002</v>
      </c>
      <c r="J19" s="100"/>
      <c r="K19" s="94"/>
      <c r="L19" s="136"/>
      <c r="M19" s="95"/>
      <c r="N19" s="95"/>
      <c r="O19" s="97">
        <f t="shared" ref="O19" si="7">G19+I19</f>
        <v>2.2903985999999996</v>
      </c>
      <c r="P19" s="96">
        <f t="shared" ref="P19:P58" si="8">+O19*E19</f>
        <v>11.811585580199997</v>
      </c>
    </row>
    <row r="20" spans="1:16" ht="14.25">
      <c r="A20" s="94">
        <v>4</v>
      </c>
      <c r="B20" s="138" t="s">
        <v>83</v>
      </c>
      <c r="C20" s="137" t="s">
        <v>96</v>
      </c>
      <c r="D20" s="94" t="s">
        <v>82</v>
      </c>
      <c r="E20" s="95">
        <v>0.4</v>
      </c>
      <c r="F20" s="95">
        <v>0.7</v>
      </c>
      <c r="G20" s="95">
        <f t="shared" ref="G20" si="9">F20*$G$7</f>
        <v>1.4607669999999997</v>
      </c>
      <c r="H20" s="95">
        <v>0.28000000000000003</v>
      </c>
      <c r="I20" s="95">
        <f t="shared" si="6"/>
        <v>0.82963160000000002</v>
      </c>
      <c r="J20" s="100"/>
      <c r="K20" s="94"/>
      <c r="L20" s="136"/>
      <c r="M20" s="95"/>
      <c r="N20" s="95"/>
      <c r="O20" s="97">
        <f t="shared" ref="O20" si="10">G20+I20</f>
        <v>2.2903985999999996</v>
      </c>
      <c r="P20" s="96">
        <f t="shared" ref="P20" si="11">+O20*E20</f>
        <v>0.91615943999999994</v>
      </c>
    </row>
    <row r="21" spans="1:16" ht="25.5">
      <c r="A21" s="94">
        <v>5</v>
      </c>
      <c r="B21" s="138" t="s">
        <v>83</v>
      </c>
      <c r="C21" s="137" t="s">
        <v>118</v>
      </c>
      <c r="D21" s="94" t="s">
        <v>82</v>
      </c>
      <c r="E21" s="95">
        <f>2.47+1.39</f>
        <v>3.8600000000000003</v>
      </c>
      <c r="F21" s="95">
        <v>0.7</v>
      </c>
      <c r="G21" s="95">
        <f t="shared" ref="G21" si="12">F21*$G$7</f>
        <v>1.4607669999999997</v>
      </c>
      <c r="H21" s="95">
        <v>0.28000000000000003</v>
      </c>
      <c r="I21" s="95">
        <f t="shared" si="6"/>
        <v>0.82963160000000002</v>
      </c>
      <c r="J21" s="100"/>
      <c r="K21" s="94"/>
      <c r="L21" s="136"/>
      <c r="M21" s="95"/>
      <c r="N21" s="95"/>
      <c r="O21" s="97">
        <f t="shared" ref="O21" si="13">G21+I21</f>
        <v>2.2903985999999996</v>
      </c>
      <c r="P21" s="96">
        <f t="shared" ref="P21" si="14">+O21*E21</f>
        <v>8.8409385959999991</v>
      </c>
    </row>
    <row r="22" spans="1:16" ht="25.5">
      <c r="A22" s="98">
        <v>6</v>
      </c>
      <c r="B22" s="145" t="s">
        <v>98</v>
      </c>
      <c r="C22" s="104" t="s">
        <v>150</v>
      </c>
      <c r="D22" s="98" t="s">
        <v>82</v>
      </c>
      <c r="E22" s="99">
        <f>78.8+9.996</f>
        <v>88.795999999999992</v>
      </c>
      <c r="F22" s="99">
        <v>1.21</v>
      </c>
      <c r="G22" s="99">
        <f t="shared" si="3"/>
        <v>2.5250400999999996</v>
      </c>
      <c r="H22" s="99">
        <v>0.9</v>
      </c>
      <c r="I22" s="99">
        <f t="shared" si="6"/>
        <v>2.6666729999999998</v>
      </c>
      <c r="J22" s="146" t="s">
        <v>149</v>
      </c>
      <c r="K22" s="98" t="s">
        <v>82</v>
      </c>
      <c r="L22" s="140">
        <v>1.0149999999999999</v>
      </c>
      <c r="M22" s="99">
        <f>E$22*L22</f>
        <v>90.127939999999981</v>
      </c>
      <c r="N22" s="99">
        <v>29.132999999999999</v>
      </c>
      <c r="O22" s="103">
        <f>((L22*N22)+(L23*N23)+(L24*N24))*1.212372+G22+I22</f>
        <v>43.140667114417596</v>
      </c>
      <c r="P22" s="102">
        <f t="shared" si="8"/>
        <v>3830.7186770918247</v>
      </c>
    </row>
    <row r="23" spans="1:16" ht="14.25">
      <c r="A23" s="147"/>
      <c r="B23" s="147"/>
      <c r="C23" s="148"/>
      <c r="D23" s="147"/>
      <c r="E23" s="139"/>
      <c r="F23" s="139"/>
      <c r="G23" s="139"/>
      <c r="H23" s="139"/>
      <c r="I23" s="139"/>
      <c r="J23" s="149" t="s">
        <v>99</v>
      </c>
      <c r="K23" s="147" t="s">
        <v>82</v>
      </c>
      <c r="L23" s="150">
        <v>3.8999999999999998E-3</v>
      </c>
      <c r="M23" s="139">
        <f t="shared" ref="M23:M24" si="15">E$22*L23</f>
        <v>0.34630439999999996</v>
      </c>
      <c r="N23" s="139">
        <v>139.72200000000001</v>
      </c>
      <c r="O23" s="151"/>
      <c r="P23" s="152"/>
    </row>
    <row r="24" spans="1:16" ht="14.25">
      <c r="A24" s="141"/>
      <c r="B24" s="141"/>
      <c r="C24" s="142"/>
      <c r="D24" s="141"/>
      <c r="E24" s="115"/>
      <c r="F24" s="115"/>
      <c r="G24" s="115"/>
      <c r="H24" s="115"/>
      <c r="I24" s="115"/>
      <c r="J24" s="143" t="s">
        <v>100</v>
      </c>
      <c r="K24" s="141" t="s">
        <v>81</v>
      </c>
      <c r="L24" s="144">
        <v>0.33900000000000002</v>
      </c>
      <c r="M24" s="115">
        <f t="shared" si="15"/>
        <v>30.101844</v>
      </c>
      <c r="N24" s="115">
        <v>3.5</v>
      </c>
      <c r="O24" s="120"/>
      <c r="P24" s="119"/>
    </row>
    <row r="25" spans="1:16" ht="25.5">
      <c r="A25" s="98">
        <v>7</v>
      </c>
      <c r="B25" s="145" t="s">
        <v>84</v>
      </c>
      <c r="C25" s="165" t="s">
        <v>117</v>
      </c>
      <c r="D25" s="98" t="s">
        <v>82</v>
      </c>
      <c r="E25" s="99">
        <f>28.21+22.34</f>
        <v>50.55</v>
      </c>
      <c r="F25" s="99">
        <v>1.74</v>
      </c>
      <c r="G25" s="99">
        <f t="shared" ref="G25" si="16">F25*$G$7</f>
        <v>3.6310493999999998</v>
      </c>
      <c r="H25" s="99">
        <v>0.69</v>
      </c>
      <c r="I25" s="99">
        <f t="shared" si="6"/>
        <v>2.0444492999999997</v>
      </c>
      <c r="J25" s="146" t="s">
        <v>120</v>
      </c>
      <c r="K25" s="98" t="s">
        <v>82</v>
      </c>
      <c r="L25" s="140">
        <v>0.71</v>
      </c>
      <c r="M25" s="99">
        <f>E$25*L25</f>
        <v>35.890499999999996</v>
      </c>
      <c r="N25" s="99">
        <v>25.5</v>
      </c>
      <c r="O25" s="103">
        <f>((L25*N25)+(L26*N26)+(L27*N27))*1.212372+G25+I25</f>
        <v>33.231734905898399</v>
      </c>
      <c r="P25" s="102">
        <f t="shared" ref="P25" si="17">+O25*E25</f>
        <v>1679.8641994931641</v>
      </c>
    </row>
    <row r="26" spans="1:16" ht="14.25">
      <c r="A26" s="147"/>
      <c r="B26" s="147"/>
      <c r="C26" s="148"/>
      <c r="D26" s="147"/>
      <c r="E26" s="139"/>
      <c r="F26" s="139"/>
      <c r="G26" s="139"/>
      <c r="H26" s="139"/>
      <c r="I26" s="139"/>
      <c r="J26" s="149" t="s">
        <v>99</v>
      </c>
      <c r="K26" s="147" t="s">
        <v>82</v>
      </c>
      <c r="L26" s="150">
        <v>1.01E-2</v>
      </c>
      <c r="M26" s="139">
        <f>E$25*L26</f>
        <v>0.51055499999999998</v>
      </c>
      <c r="N26" s="139">
        <v>139.72200000000001</v>
      </c>
      <c r="O26" s="151"/>
      <c r="P26" s="152"/>
    </row>
    <row r="27" spans="1:16" ht="14.25">
      <c r="A27" s="147"/>
      <c r="B27" s="147"/>
      <c r="C27" s="148"/>
      <c r="D27" s="147"/>
      <c r="E27" s="139"/>
      <c r="F27" s="139"/>
      <c r="G27" s="139"/>
      <c r="H27" s="139"/>
      <c r="I27" s="139"/>
      <c r="J27" s="149" t="s">
        <v>100</v>
      </c>
      <c r="K27" s="147" t="s">
        <v>81</v>
      </c>
      <c r="L27" s="150">
        <v>0.91800000000000004</v>
      </c>
      <c r="M27" s="139">
        <f>E$25*L27</f>
        <v>46.404899999999998</v>
      </c>
      <c r="N27" s="139">
        <v>3.5</v>
      </c>
      <c r="O27" s="151"/>
      <c r="P27" s="152"/>
    </row>
    <row r="28" spans="1:16" ht="14.25">
      <c r="A28" s="141"/>
      <c r="B28" s="141"/>
      <c r="C28" s="142"/>
      <c r="D28" s="141"/>
      <c r="E28" s="115"/>
      <c r="F28" s="115"/>
      <c r="G28" s="115"/>
      <c r="H28" s="115"/>
      <c r="I28" s="115"/>
      <c r="J28" s="143" t="s">
        <v>121</v>
      </c>
      <c r="K28" s="141" t="s">
        <v>82</v>
      </c>
      <c r="L28" s="144">
        <v>0.44</v>
      </c>
      <c r="M28" s="139">
        <f>E$25*L28</f>
        <v>22.241999999999997</v>
      </c>
      <c r="N28" s="139">
        <v>3.53</v>
      </c>
      <c r="O28" s="151"/>
      <c r="P28" s="152"/>
    </row>
    <row r="29" spans="1:16" ht="36.75" customHeight="1">
      <c r="A29" s="141">
        <v>8</v>
      </c>
      <c r="B29" s="157" t="s">
        <v>122</v>
      </c>
      <c r="C29" s="142" t="s">
        <v>123</v>
      </c>
      <c r="D29" s="141" t="s">
        <v>124</v>
      </c>
      <c r="E29" s="115">
        <f>0.27+0.2175</f>
        <v>0.48750000000000004</v>
      </c>
      <c r="F29" s="115">
        <f>9.88+0.16*2</f>
        <v>10.200000000000001</v>
      </c>
      <c r="G29" s="95">
        <f t="shared" si="3"/>
        <v>21.285461999999999</v>
      </c>
      <c r="H29" s="115">
        <f>0.95+0.23*2</f>
        <v>1.41</v>
      </c>
      <c r="I29" s="95">
        <f t="shared" si="6"/>
        <v>4.1777876999999997</v>
      </c>
      <c r="J29" s="143" t="s">
        <v>125</v>
      </c>
      <c r="K29" s="141" t="s">
        <v>82</v>
      </c>
      <c r="L29" s="144">
        <f>2.04+0.51*2</f>
        <v>3.06</v>
      </c>
      <c r="M29" s="95">
        <f t="shared" ref="M29:M36" si="18">E29*L29</f>
        <v>1.4917500000000001</v>
      </c>
      <c r="N29" s="95">
        <v>28.7</v>
      </c>
      <c r="O29" s="103">
        <f>L29*N29*1.212372+G29+I29</f>
        <v>131.936183484</v>
      </c>
      <c r="P29" s="96">
        <f t="shared" ref="P29" si="19">+O29*E29</f>
        <v>64.318889448450008</v>
      </c>
    </row>
    <row r="30" spans="1:16" ht="25.5">
      <c r="A30" s="94">
        <v>9</v>
      </c>
      <c r="B30" s="155" t="s">
        <v>85</v>
      </c>
      <c r="C30" s="137" t="s">
        <v>102</v>
      </c>
      <c r="D30" s="94" t="s">
        <v>73</v>
      </c>
      <c r="E30" s="95">
        <v>1.571</v>
      </c>
      <c r="F30" s="95">
        <v>10.4</v>
      </c>
      <c r="G30" s="95">
        <f t="shared" si="3"/>
        <v>21.702824</v>
      </c>
      <c r="H30" s="95">
        <v>16.399999999999999</v>
      </c>
      <c r="I30" s="95">
        <f t="shared" si="6"/>
        <v>48.592707999999995</v>
      </c>
      <c r="J30" s="100" t="s">
        <v>86</v>
      </c>
      <c r="K30" s="94" t="s">
        <v>87</v>
      </c>
      <c r="L30" s="136">
        <v>3.1</v>
      </c>
      <c r="M30" s="95">
        <f t="shared" si="18"/>
        <v>4.8700999999999999</v>
      </c>
      <c r="N30" s="95">
        <v>0.85599999999999998</v>
      </c>
      <c r="O30" s="103">
        <f>L30*N30*1.212372+G30+I30</f>
        <v>73.512682339199998</v>
      </c>
      <c r="P30" s="96">
        <f t="shared" si="8"/>
        <v>115.48842395488319</v>
      </c>
    </row>
    <row r="31" spans="1:16" ht="25.5">
      <c r="A31" s="94">
        <v>10</v>
      </c>
      <c r="B31" s="154" t="s">
        <v>101</v>
      </c>
      <c r="C31" s="153" t="s">
        <v>103</v>
      </c>
      <c r="D31" s="94" t="s">
        <v>67</v>
      </c>
      <c r="E31" s="95">
        <f>70.4+11.7</f>
        <v>82.100000000000009</v>
      </c>
      <c r="F31" s="95"/>
      <c r="G31" s="95">
        <f t="shared" ref="G31:G52" si="20">F31*$G$7</f>
        <v>0</v>
      </c>
      <c r="H31" s="95"/>
      <c r="I31" s="95">
        <f t="shared" si="6"/>
        <v>0</v>
      </c>
      <c r="J31" s="143" t="s">
        <v>103</v>
      </c>
      <c r="K31" s="141" t="s">
        <v>67</v>
      </c>
      <c r="L31" s="144">
        <v>1</v>
      </c>
      <c r="M31" s="95">
        <f t="shared" si="18"/>
        <v>82.100000000000009</v>
      </c>
      <c r="N31" s="115">
        <v>9.2669999999999995</v>
      </c>
      <c r="O31" s="103">
        <f t="shared" ref="O31:O58" si="21">L31*N31*1.212372+G31+I31</f>
        <v>11.235051323999999</v>
      </c>
      <c r="P31" s="96">
        <f t="shared" ref="P31:P52" si="22">+O31*E31</f>
        <v>922.3977137004</v>
      </c>
    </row>
    <row r="32" spans="1:16" ht="25.5">
      <c r="A32" s="94">
        <v>11</v>
      </c>
      <c r="B32" s="154" t="s">
        <v>70</v>
      </c>
      <c r="C32" s="137" t="s">
        <v>111</v>
      </c>
      <c r="D32" s="94" t="s">
        <v>81</v>
      </c>
      <c r="E32" s="95">
        <f>14.08+0.64+1.92+0.16+1.5</f>
        <v>18.3</v>
      </c>
      <c r="F32" s="95"/>
      <c r="G32" s="95">
        <f t="shared" si="20"/>
        <v>0</v>
      </c>
      <c r="H32" s="95"/>
      <c r="I32" s="95">
        <f t="shared" si="6"/>
        <v>0</v>
      </c>
      <c r="J32" s="100" t="s">
        <v>112</v>
      </c>
      <c r="K32" s="94" t="s">
        <v>81</v>
      </c>
      <c r="L32" s="136">
        <v>1</v>
      </c>
      <c r="M32" s="95">
        <f t="shared" si="18"/>
        <v>18.3</v>
      </c>
      <c r="N32" s="121">
        <v>15</v>
      </c>
      <c r="O32" s="103">
        <f t="shared" si="21"/>
        <v>18.185580000000002</v>
      </c>
      <c r="P32" s="96">
        <f t="shared" si="22"/>
        <v>332.79611400000005</v>
      </c>
    </row>
    <row r="33" spans="1:16" ht="25.5">
      <c r="A33" s="94">
        <v>12</v>
      </c>
      <c r="B33" s="154" t="s">
        <v>70</v>
      </c>
      <c r="C33" s="137" t="s">
        <v>147</v>
      </c>
      <c r="D33" s="94" t="s">
        <v>67</v>
      </c>
      <c r="E33" s="95">
        <v>78</v>
      </c>
      <c r="F33" s="95"/>
      <c r="G33" s="95"/>
      <c r="H33" s="95"/>
      <c r="I33" s="95"/>
      <c r="J33" s="137" t="s">
        <v>147</v>
      </c>
      <c r="K33" s="94" t="s">
        <v>67</v>
      </c>
      <c r="L33" s="136">
        <v>1</v>
      </c>
      <c r="M33" s="95">
        <f t="shared" si="18"/>
        <v>78</v>
      </c>
      <c r="N33" s="121">
        <v>2.4</v>
      </c>
      <c r="O33" s="103">
        <f t="shared" ref="O33:O35" si="23">L33*N33*1.212372+G33+I33</f>
        <v>2.9096927999999997</v>
      </c>
      <c r="P33" s="96">
        <f t="shared" ref="P33:P35" si="24">+O33*E33</f>
        <v>226.95603839999998</v>
      </c>
    </row>
    <row r="34" spans="1:16" ht="25.5">
      <c r="A34" s="94">
        <v>13</v>
      </c>
      <c r="B34" s="154" t="s">
        <v>70</v>
      </c>
      <c r="C34" s="137" t="s">
        <v>143</v>
      </c>
      <c r="D34" s="94" t="s">
        <v>73</v>
      </c>
      <c r="E34" s="95">
        <v>6.3479999999999995E-2</v>
      </c>
      <c r="F34" s="95"/>
      <c r="G34" s="95">
        <f t="shared" ref="G34:G35" si="25">F34*$G$7</f>
        <v>0</v>
      </c>
      <c r="H34" s="95"/>
      <c r="I34" s="95">
        <f t="shared" ref="I34:I35" si="26">H34*$G$8</f>
        <v>0</v>
      </c>
      <c r="J34" s="137" t="s">
        <v>143</v>
      </c>
      <c r="K34" s="94" t="s">
        <v>73</v>
      </c>
      <c r="L34" s="136">
        <v>1</v>
      </c>
      <c r="M34" s="166">
        <f t="shared" si="18"/>
        <v>6.3479999999999995E-2</v>
      </c>
      <c r="N34" s="95">
        <v>453.33300000000003</v>
      </c>
      <c r="O34" s="96">
        <f t="shared" si="23"/>
        <v>549.60823587599998</v>
      </c>
      <c r="P34" s="96">
        <f t="shared" si="24"/>
        <v>34.889130813408478</v>
      </c>
    </row>
    <row r="35" spans="1:16" ht="25.5">
      <c r="A35" s="94">
        <v>14</v>
      </c>
      <c r="B35" s="154" t="s">
        <v>70</v>
      </c>
      <c r="C35" s="137" t="s">
        <v>148</v>
      </c>
      <c r="D35" s="94" t="s">
        <v>69</v>
      </c>
      <c r="E35" s="95">
        <v>16</v>
      </c>
      <c r="F35" s="95"/>
      <c r="G35" s="95">
        <f t="shared" si="25"/>
        <v>0</v>
      </c>
      <c r="H35" s="95"/>
      <c r="I35" s="95">
        <f t="shared" si="26"/>
        <v>0</v>
      </c>
      <c r="J35" s="137" t="s">
        <v>148</v>
      </c>
      <c r="K35" s="94" t="s">
        <v>69</v>
      </c>
      <c r="L35" s="136">
        <v>1</v>
      </c>
      <c r="M35" s="95">
        <f t="shared" si="18"/>
        <v>16</v>
      </c>
      <c r="N35" s="121">
        <v>1.35</v>
      </c>
      <c r="O35" s="103">
        <f t="shared" si="23"/>
        <v>1.6367022000000002</v>
      </c>
      <c r="P35" s="96">
        <f t="shared" si="24"/>
        <v>26.187235200000003</v>
      </c>
    </row>
    <row r="36" spans="1:16" ht="12.75">
      <c r="A36" s="94">
        <v>15</v>
      </c>
      <c r="B36" s="154" t="s">
        <v>70</v>
      </c>
      <c r="C36" s="137" t="s">
        <v>144</v>
      </c>
      <c r="D36" s="94" t="s">
        <v>69</v>
      </c>
      <c r="E36" s="95">
        <v>48</v>
      </c>
      <c r="F36" s="95"/>
      <c r="G36" s="95"/>
      <c r="H36" s="95"/>
      <c r="I36" s="95"/>
      <c r="J36" s="137" t="s">
        <v>145</v>
      </c>
      <c r="K36" s="94" t="s">
        <v>69</v>
      </c>
      <c r="L36" s="136">
        <v>1</v>
      </c>
      <c r="M36" s="95">
        <f t="shared" si="18"/>
        <v>48</v>
      </c>
      <c r="N36" s="121">
        <v>1.55</v>
      </c>
      <c r="O36" s="103">
        <f t="shared" ref="O36" si="27">L36*N36*1.212372+G36+I36</f>
        <v>1.8791766000000001</v>
      </c>
      <c r="P36" s="96">
        <f t="shared" ref="P36" si="28">+O36*E36</f>
        <v>90.200476800000004</v>
      </c>
    </row>
    <row r="37" spans="1:16" ht="12.75">
      <c r="A37" s="94"/>
      <c r="B37" s="94"/>
      <c r="C37" s="135" t="s">
        <v>106</v>
      </c>
      <c r="D37" s="94"/>
      <c r="E37" s="95"/>
      <c r="F37" s="95"/>
      <c r="G37" s="95"/>
      <c r="H37" s="95"/>
      <c r="I37" s="95"/>
      <c r="J37" s="100"/>
      <c r="K37" s="94"/>
      <c r="L37" s="136"/>
      <c r="M37" s="95"/>
      <c r="N37" s="95"/>
      <c r="O37" s="103"/>
      <c r="P37" s="96"/>
    </row>
    <row r="38" spans="1:16" ht="25.5">
      <c r="A38" s="94">
        <v>1</v>
      </c>
      <c r="B38" s="155" t="s">
        <v>85</v>
      </c>
      <c r="C38" s="153" t="s">
        <v>102</v>
      </c>
      <c r="D38" s="94" t="s">
        <v>73</v>
      </c>
      <c r="E38" s="95">
        <f>6.84+1.46</f>
        <v>8.3000000000000007</v>
      </c>
      <c r="F38" s="95">
        <v>10.4</v>
      </c>
      <c r="G38" s="95">
        <f t="shared" si="20"/>
        <v>21.702824</v>
      </c>
      <c r="H38" s="95">
        <v>16.399999999999999</v>
      </c>
      <c r="I38" s="95">
        <f t="shared" si="6"/>
        <v>48.592707999999995</v>
      </c>
      <c r="J38" s="100" t="s">
        <v>86</v>
      </c>
      <c r="K38" s="94" t="s">
        <v>87</v>
      </c>
      <c r="L38" s="136">
        <v>3.1</v>
      </c>
      <c r="M38" s="95">
        <f t="shared" ref="M38:M45" si="29">E38*L38</f>
        <v>25.730000000000004</v>
      </c>
      <c r="N38" s="95">
        <v>0.85599999999999998</v>
      </c>
      <c r="O38" s="103">
        <f>L38*N38*1.212372+G38+I38</f>
        <v>73.512682339199998</v>
      </c>
      <c r="P38" s="96">
        <f t="shared" si="22"/>
        <v>610.15526341536008</v>
      </c>
    </row>
    <row r="39" spans="1:16" ht="25.5">
      <c r="A39" s="94">
        <v>2</v>
      </c>
      <c r="B39" s="94" t="s">
        <v>70</v>
      </c>
      <c r="C39" s="153" t="s">
        <v>107</v>
      </c>
      <c r="D39" s="94" t="s">
        <v>67</v>
      </c>
      <c r="E39" s="95">
        <v>349</v>
      </c>
      <c r="F39" s="95"/>
      <c r="G39" s="95">
        <f t="shared" si="20"/>
        <v>0</v>
      </c>
      <c r="H39" s="95"/>
      <c r="I39" s="95">
        <f t="shared" si="6"/>
        <v>0</v>
      </c>
      <c r="J39" s="100" t="s">
        <v>108</v>
      </c>
      <c r="K39" s="94" t="s">
        <v>67</v>
      </c>
      <c r="L39" s="136">
        <v>1</v>
      </c>
      <c r="M39" s="95">
        <f t="shared" si="29"/>
        <v>349</v>
      </c>
      <c r="N39" s="121">
        <v>3.5</v>
      </c>
      <c r="O39" s="103">
        <f t="shared" si="21"/>
        <v>4.2433019999999999</v>
      </c>
      <c r="P39" s="96">
        <f t="shared" si="22"/>
        <v>1480.9123979999999</v>
      </c>
    </row>
    <row r="40" spans="1:16" ht="25.5">
      <c r="A40" s="94">
        <v>3</v>
      </c>
      <c r="B40" s="94" t="s">
        <v>70</v>
      </c>
      <c r="C40" s="153" t="s">
        <v>142</v>
      </c>
      <c r="D40" s="94" t="s">
        <v>67</v>
      </c>
      <c r="E40" s="95">
        <v>796.8</v>
      </c>
      <c r="F40" s="95"/>
      <c r="G40" s="95">
        <f t="shared" ref="G40" si="30">F40*$G$7</f>
        <v>0</v>
      </c>
      <c r="H40" s="95"/>
      <c r="I40" s="95">
        <f t="shared" si="6"/>
        <v>0</v>
      </c>
      <c r="J40" s="100" t="s">
        <v>109</v>
      </c>
      <c r="K40" s="94" t="s">
        <v>67</v>
      </c>
      <c r="L40" s="136">
        <v>1</v>
      </c>
      <c r="M40" s="95">
        <f t="shared" si="29"/>
        <v>796.8</v>
      </c>
      <c r="N40" s="121">
        <v>1.2</v>
      </c>
      <c r="O40" s="103">
        <f t="shared" ref="O40" si="31">L40*N40*1.212372+G40+I40</f>
        <v>1.4548463999999999</v>
      </c>
      <c r="P40" s="96">
        <f t="shared" ref="P40" si="32">+O40*E40</f>
        <v>1159.2216115199999</v>
      </c>
    </row>
    <row r="41" spans="1:16" ht="25.5">
      <c r="A41" s="94">
        <v>4</v>
      </c>
      <c r="B41" s="154" t="s">
        <v>101</v>
      </c>
      <c r="C41" s="153" t="s">
        <v>110</v>
      </c>
      <c r="D41" s="94" t="s">
        <v>87</v>
      </c>
      <c r="E41" s="95">
        <v>237</v>
      </c>
      <c r="F41" s="95"/>
      <c r="G41" s="95">
        <f t="shared" si="20"/>
        <v>0</v>
      </c>
      <c r="H41" s="95"/>
      <c r="I41" s="95">
        <f t="shared" si="6"/>
        <v>0</v>
      </c>
      <c r="J41" s="137" t="s">
        <v>110</v>
      </c>
      <c r="K41" s="94" t="s">
        <v>87</v>
      </c>
      <c r="L41" s="136">
        <v>1</v>
      </c>
      <c r="M41" s="95">
        <f t="shared" si="29"/>
        <v>237</v>
      </c>
      <c r="N41" s="121">
        <v>0.95</v>
      </c>
      <c r="O41" s="103">
        <f t="shared" si="21"/>
        <v>1.1517534</v>
      </c>
      <c r="P41" s="96">
        <f t="shared" si="22"/>
        <v>272.9655558</v>
      </c>
    </row>
    <row r="42" spans="1:16" ht="25.5">
      <c r="A42" s="94">
        <v>5</v>
      </c>
      <c r="B42" s="94" t="s">
        <v>70</v>
      </c>
      <c r="C42" s="153" t="s">
        <v>111</v>
      </c>
      <c r="D42" s="94" t="s">
        <v>81</v>
      </c>
      <c r="E42" s="95">
        <f>9.24+31.36</f>
        <v>40.6</v>
      </c>
      <c r="F42" s="95"/>
      <c r="G42" s="95">
        <f t="shared" ref="G42" si="33">F42*$G$7</f>
        <v>0</v>
      </c>
      <c r="H42" s="95"/>
      <c r="I42" s="95">
        <f t="shared" si="6"/>
        <v>0</v>
      </c>
      <c r="J42" s="100" t="s">
        <v>112</v>
      </c>
      <c r="K42" s="94" t="s">
        <v>81</v>
      </c>
      <c r="L42" s="136">
        <v>1</v>
      </c>
      <c r="M42" s="95">
        <f t="shared" si="29"/>
        <v>40.6</v>
      </c>
      <c r="N42" s="121">
        <v>16</v>
      </c>
      <c r="O42" s="103">
        <f t="shared" ref="O42" si="34">L42*N42*1.212372+G42+I42</f>
        <v>19.397952</v>
      </c>
      <c r="P42" s="96">
        <f t="shared" ref="P42" si="35">+O42*E42</f>
        <v>787.55685119999998</v>
      </c>
    </row>
    <row r="43" spans="1:16" ht="14.25">
      <c r="A43" s="94">
        <v>6</v>
      </c>
      <c r="B43" s="94" t="s">
        <v>116</v>
      </c>
      <c r="C43" s="137" t="s">
        <v>113</v>
      </c>
      <c r="D43" s="94" t="s">
        <v>81</v>
      </c>
      <c r="E43" s="95">
        <v>85.5</v>
      </c>
      <c r="F43" s="95">
        <v>0.17</v>
      </c>
      <c r="G43" s="95">
        <f t="shared" si="20"/>
        <v>0.35475770000000001</v>
      </c>
      <c r="H43" s="95">
        <v>0.05</v>
      </c>
      <c r="I43" s="95">
        <f t="shared" si="6"/>
        <v>0.14814849999999999</v>
      </c>
      <c r="J43" s="100" t="s">
        <v>99</v>
      </c>
      <c r="K43" s="94" t="s">
        <v>82</v>
      </c>
      <c r="L43" s="136">
        <v>4.2000000000000003E-2</v>
      </c>
      <c r="M43" s="95">
        <f t="shared" si="29"/>
        <v>3.5910000000000002</v>
      </c>
      <c r="N43" s="95">
        <v>139.72200000000001</v>
      </c>
      <c r="O43" s="103">
        <f t="shared" si="21"/>
        <v>7.6174979045280002</v>
      </c>
      <c r="P43" s="96">
        <f t="shared" si="22"/>
        <v>651.29607083714404</v>
      </c>
    </row>
    <row r="44" spans="1:16" ht="25.5">
      <c r="A44" s="94">
        <v>7</v>
      </c>
      <c r="B44" s="154" t="s">
        <v>101</v>
      </c>
      <c r="C44" s="153" t="s">
        <v>110</v>
      </c>
      <c r="D44" s="94" t="s">
        <v>87</v>
      </c>
      <c r="E44" s="121">
        <v>186</v>
      </c>
      <c r="F44" s="95"/>
      <c r="G44" s="95">
        <f t="shared" ref="G44:G46" si="36">F44*$G$7</f>
        <v>0</v>
      </c>
      <c r="H44" s="95"/>
      <c r="I44" s="95">
        <f t="shared" si="6"/>
        <v>0</v>
      </c>
      <c r="J44" s="137" t="s">
        <v>110</v>
      </c>
      <c r="K44" s="94" t="s">
        <v>87</v>
      </c>
      <c r="L44" s="136">
        <v>1</v>
      </c>
      <c r="M44" s="95">
        <f t="shared" si="29"/>
        <v>186</v>
      </c>
      <c r="N44" s="121">
        <v>0.95</v>
      </c>
      <c r="O44" s="103">
        <f t="shared" ref="O44" si="37">L44*N44*1.212372+G44+I44</f>
        <v>1.1517534</v>
      </c>
      <c r="P44" s="96">
        <f t="shared" ref="P44" si="38">+O44*E44</f>
        <v>214.22613240000001</v>
      </c>
    </row>
    <row r="45" spans="1:16" ht="38.25">
      <c r="A45" s="94">
        <v>8</v>
      </c>
      <c r="B45" s="158" t="s">
        <v>128</v>
      </c>
      <c r="C45" s="153" t="s">
        <v>126</v>
      </c>
      <c r="D45" s="94" t="s">
        <v>124</v>
      </c>
      <c r="E45" s="95">
        <v>1.7556</v>
      </c>
      <c r="F45" s="95">
        <v>11.9</v>
      </c>
      <c r="G45" s="95">
        <f t="shared" si="36"/>
        <v>24.833038999999999</v>
      </c>
      <c r="H45" s="95"/>
      <c r="I45" s="95"/>
      <c r="J45" s="137" t="s">
        <v>127</v>
      </c>
      <c r="K45" s="94" t="s">
        <v>87</v>
      </c>
      <c r="L45" s="136">
        <v>15.3</v>
      </c>
      <c r="M45" s="95">
        <f t="shared" si="29"/>
        <v>26.860680000000002</v>
      </c>
      <c r="N45" s="95">
        <v>4.25</v>
      </c>
      <c r="O45" s="103">
        <f t="shared" ref="O45" si="39">L45*N45*1.212372+G45+I45</f>
        <v>103.6675283</v>
      </c>
      <c r="P45" s="96">
        <f t="shared" ref="P45" si="40">+O45*E45</f>
        <v>181.99871268347999</v>
      </c>
    </row>
    <row r="46" spans="1:16" ht="22.5" customHeight="1">
      <c r="A46" s="128">
        <v>9</v>
      </c>
      <c r="B46" s="68" t="s">
        <v>88</v>
      </c>
      <c r="C46" s="129" t="s">
        <v>129</v>
      </c>
      <c r="D46" s="167" t="s">
        <v>79</v>
      </c>
      <c r="E46" s="14">
        <f>310.85+62.72</f>
        <v>373.57000000000005</v>
      </c>
      <c r="F46" s="14">
        <v>0.38400000000000001</v>
      </c>
      <c r="G46" s="123">
        <f t="shared" si="36"/>
        <v>0.80133504</v>
      </c>
      <c r="H46" s="14"/>
      <c r="I46" s="123"/>
      <c r="J46" s="168" t="s">
        <v>89</v>
      </c>
      <c r="K46" s="169" t="s">
        <v>87</v>
      </c>
      <c r="L46" s="170">
        <v>0.24399999999999999</v>
      </c>
      <c r="M46" s="171">
        <f>E46*L46</f>
        <v>91.151080000000007</v>
      </c>
      <c r="N46" s="172">
        <v>1.042</v>
      </c>
      <c r="O46" s="173">
        <f>((L46*N46)+(L47*N47)+(L48*N48))*1.212372+G46+I46</f>
        <v>1.1393043453240002</v>
      </c>
      <c r="P46" s="122">
        <f>O46*E46</f>
        <v>425.60992428268679</v>
      </c>
    </row>
    <row r="47" spans="1:16" ht="22.5" customHeight="1">
      <c r="A47" s="159"/>
      <c r="B47" s="125"/>
      <c r="C47" s="160"/>
      <c r="D47" s="174"/>
      <c r="E47" s="127"/>
      <c r="F47" s="118"/>
      <c r="G47" s="127"/>
      <c r="H47" s="118"/>
      <c r="I47" s="127"/>
      <c r="J47" s="175" t="s">
        <v>130</v>
      </c>
      <c r="K47" s="176" t="s">
        <v>87</v>
      </c>
      <c r="L47" s="177">
        <v>2E-3</v>
      </c>
      <c r="M47" s="178">
        <f>E46*L47</f>
        <v>0.74714000000000014</v>
      </c>
      <c r="N47" s="179">
        <v>1.5</v>
      </c>
      <c r="O47" s="161"/>
      <c r="P47" s="161"/>
    </row>
    <row r="48" spans="1:16" ht="22.5" customHeight="1">
      <c r="A48" s="130"/>
      <c r="B48" s="126"/>
      <c r="C48" s="131"/>
      <c r="D48" s="180"/>
      <c r="E48" s="69"/>
      <c r="F48" s="117"/>
      <c r="G48" s="69"/>
      <c r="H48" s="117"/>
      <c r="I48" s="69"/>
      <c r="J48" s="181" t="s">
        <v>90</v>
      </c>
      <c r="K48" s="182" t="s">
        <v>87</v>
      </c>
      <c r="L48" s="183">
        <v>2.7E-2</v>
      </c>
      <c r="M48" s="184">
        <f>E46*L48</f>
        <v>10.086390000000002</v>
      </c>
      <c r="N48" s="185">
        <v>0.79700000000000004</v>
      </c>
      <c r="O48" s="132"/>
      <c r="P48" s="132"/>
    </row>
    <row r="49" spans="1:16" ht="21">
      <c r="A49" s="94">
        <v>10</v>
      </c>
      <c r="B49" s="156" t="s">
        <v>114</v>
      </c>
      <c r="C49" s="186" t="s">
        <v>115</v>
      </c>
      <c r="D49" s="114" t="s">
        <v>73</v>
      </c>
      <c r="E49" s="121">
        <f>13.18</f>
        <v>13.18</v>
      </c>
      <c r="F49" s="187">
        <f>0.45+0.03*3</f>
        <v>0.54</v>
      </c>
      <c r="G49" s="121">
        <f t="shared" si="20"/>
        <v>1.1268773999999999</v>
      </c>
      <c r="H49" s="95"/>
      <c r="I49" s="95">
        <f t="shared" si="6"/>
        <v>0</v>
      </c>
      <c r="J49" s="100"/>
      <c r="K49" s="94"/>
      <c r="L49" s="136"/>
      <c r="M49" s="95"/>
      <c r="N49" s="95"/>
      <c r="O49" s="103">
        <f t="shared" ref="O49:O50" si="41">L49*N49*1.212372+G49+I49</f>
        <v>1.1268773999999999</v>
      </c>
      <c r="P49" s="96">
        <f t="shared" si="22"/>
        <v>14.852244131999999</v>
      </c>
    </row>
    <row r="50" spans="1:16" ht="21">
      <c r="A50" s="94">
        <v>11</v>
      </c>
      <c r="B50" s="156" t="s">
        <v>114</v>
      </c>
      <c r="C50" s="186" t="s">
        <v>115</v>
      </c>
      <c r="D50" s="114" t="s">
        <v>73</v>
      </c>
      <c r="E50" s="95">
        <v>264.08</v>
      </c>
      <c r="F50" s="187">
        <f>0.45+0.03*3</f>
        <v>0.54</v>
      </c>
      <c r="G50" s="121">
        <f t="shared" ref="G50" si="42">F50*$G$7</f>
        <v>1.1268773999999999</v>
      </c>
      <c r="H50" s="95"/>
      <c r="I50" s="95">
        <f t="shared" si="6"/>
        <v>0</v>
      </c>
      <c r="J50" s="100"/>
      <c r="K50" s="94"/>
      <c r="L50" s="136"/>
      <c r="M50" s="95"/>
      <c r="N50" s="95"/>
      <c r="O50" s="103">
        <f t="shared" si="41"/>
        <v>1.1268773999999999</v>
      </c>
      <c r="P50" s="96">
        <f t="shared" ref="P50" si="43">+O50*E50</f>
        <v>297.58578379199997</v>
      </c>
    </row>
    <row r="51" spans="1:16" ht="25.5">
      <c r="A51" s="98"/>
      <c r="B51" s="116"/>
      <c r="C51" s="188" t="s">
        <v>132</v>
      </c>
      <c r="D51" s="124"/>
      <c r="E51" s="99"/>
      <c r="F51" s="189"/>
      <c r="G51" s="162"/>
      <c r="H51" s="99"/>
      <c r="I51" s="99"/>
      <c r="J51" s="146"/>
      <c r="K51" s="98"/>
      <c r="L51" s="140"/>
      <c r="M51" s="99"/>
      <c r="N51" s="99"/>
      <c r="O51" s="103"/>
      <c r="P51" s="102"/>
    </row>
    <row r="52" spans="1:16" ht="25.5">
      <c r="A52" s="94">
        <v>1</v>
      </c>
      <c r="B52" s="94" t="s">
        <v>131</v>
      </c>
      <c r="C52" s="137" t="s">
        <v>134</v>
      </c>
      <c r="D52" s="94" t="s">
        <v>133</v>
      </c>
      <c r="E52" s="95">
        <v>1.79</v>
      </c>
      <c r="F52" s="95">
        <v>8.09</v>
      </c>
      <c r="G52" s="95">
        <f t="shared" si="20"/>
        <v>16.882292899999999</v>
      </c>
      <c r="H52" s="95">
        <v>0.35</v>
      </c>
      <c r="I52" s="95">
        <f t="shared" si="6"/>
        <v>1.0370394999999999</v>
      </c>
      <c r="J52" s="100" t="s">
        <v>135</v>
      </c>
      <c r="K52" s="94" t="s">
        <v>81</v>
      </c>
      <c r="L52" s="101">
        <v>200</v>
      </c>
      <c r="M52" s="166">
        <f>E51*L52</f>
        <v>0</v>
      </c>
      <c r="N52" s="95">
        <v>0.36599999999999999</v>
      </c>
      <c r="O52" s="96">
        <f>L52*N52*1.212372+G52+I52</f>
        <v>106.66496280000001</v>
      </c>
      <c r="P52" s="96">
        <f t="shared" si="22"/>
        <v>190.93028341200002</v>
      </c>
    </row>
    <row r="53" spans="1:16" ht="25.5">
      <c r="A53" s="94">
        <v>2</v>
      </c>
      <c r="B53" s="94" t="s">
        <v>85</v>
      </c>
      <c r="C53" s="153" t="s">
        <v>102</v>
      </c>
      <c r="D53" s="94" t="s">
        <v>73</v>
      </c>
      <c r="E53" s="95">
        <v>1.155</v>
      </c>
      <c r="F53" s="95">
        <v>10.4</v>
      </c>
      <c r="G53" s="95">
        <f t="shared" ref="G53" si="44">F53*$G$7</f>
        <v>21.702824</v>
      </c>
      <c r="H53" s="95">
        <v>16.399999999999999</v>
      </c>
      <c r="I53" s="95">
        <f t="shared" ref="I53" si="45">H53*$G$8</f>
        <v>48.592707999999995</v>
      </c>
      <c r="J53" s="100" t="s">
        <v>86</v>
      </c>
      <c r="K53" s="94" t="s">
        <v>87</v>
      </c>
      <c r="L53" s="136">
        <v>3.1</v>
      </c>
      <c r="M53" s="95">
        <f t="shared" ref="M53" si="46">E53*L53</f>
        <v>3.5805000000000002</v>
      </c>
      <c r="N53" s="95">
        <v>0.85599999999999998</v>
      </c>
      <c r="O53" s="96">
        <f>L53*N53*1.212372+G53+I53</f>
        <v>73.512682339199998</v>
      </c>
      <c r="P53" s="96">
        <f t="shared" ref="P53" si="47">+O53*E53</f>
        <v>84.907148101776002</v>
      </c>
    </row>
    <row r="54" spans="1:16" ht="25.5">
      <c r="A54" s="94">
        <v>3</v>
      </c>
      <c r="B54" s="154" t="s">
        <v>101</v>
      </c>
      <c r="C54" s="137" t="s">
        <v>136</v>
      </c>
      <c r="D54" s="94" t="s">
        <v>67</v>
      </c>
      <c r="E54" s="95">
        <f>179*2</f>
        <v>358</v>
      </c>
      <c r="F54" s="95"/>
      <c r="G54" s="95">
        <f t="shared" si="3"/>
        <v>0</v>
      </c>
      <c r="H54" s="95"/>
      <c r="I54" s="95">
        <f t="shared" si="6"/>
        <v>0</v>
      </c>
      <c r="J54" s="137" t="s">
        <v>136</v>
      </c>
      <c r="K54" s="94" t="s">
        <v>67</v>
      </c>
      <c r="L54" s="136">
        <v>1</v>
      </c>
      <c r="M54" s="166">
        <f>E54*L54</f>
        <v>358</v>
      </c>
      <c r="N54" s="95">
        <v>0.38900000000000001</v>
      </c>
      <c r="O54" s="96">
        <f t="shared" si="21"/>
        <v>0.47161270799999999</v>
      </c>
      <c r="P54" s="96">
        <f t="shared" si="8"/>
        <v>168.837349464</v>
      </c>
    </row>
    <row r="55" spans="1:16" ht="25.5">
      <c r="A55" s="94">
        <v>4</v>
      </c>
      <c r="B55" s="154" t="s">
        <v>101</v>
      </c>
      <c r="C55" s="137" t="s">
        <v>137</v>
      </c>
      <c r="D55" s="94" t="s">
        <v>67</v>
      </c>
      <c r="E55" s="95">
        <f>179*2</f>
        <v>358</v>
      </c>
      <c r="F55" s="95"/>
      <c r="G55" s="95">
        <f t="shared" si="3"/>
        <v>0</v>
      </c>
      <c r="H55" s="95"/>
      <c r="I55" s="95">
        <f t="shared" si="6"/>
        <v>0</v>
      </c>
      <c r="J55" s="137" t="s">
        <v>141</v>
      </c>
      <c r="K55" s="94" t="s">
        <v>67</v>
      </c>
      <c r="L55" s="136">
        <v>1</v>
      </c>
      <c r="M55" s="166">
        <f>E55*L55</f>
        <v>358</v>
      </c>
      <c r="N55" s="95">
        <v>0.59599999999999997</v>
      </c>
      <c r="O55" s="96">
        <f t="shared" si="21"/>
        <v>0.72257371199999998</v>
      </c>
      <c r="P55" s="96">
        <f t="shared" si="8"/>
        <v>258.68138889599999</v>
      </c>
    </row>
    <row r="56" spans="1:16" ht="27.75" customHeight="1">
      <c r="A56" s="94">
        <v>5</v>
      </c>
      <c r="B56" s="154" t="s">
        <v>101</v>
      </c>
      <c r="C56" s="153" t="s">
        <v>138</v>
      </c>
      <c r="D56" s="94" t="s">
        <v>67</v>
      </c>
      <c r="E56" s="95">
        <v>90.2</v>
      </c>
      <c r="F56" s="95"/>
      <c r="G56" s="95">
        <f t="shared" si="3"/>
        <v>0</v>
      </c>
      <c r="H56" s="95"/>
      <c r="I56" s="95">
        <f t="shared" ref="I56" si="48">H56*$G$8</f>
        <v>0</v>
      </c>
      <c r="J56" s="100" t="s">
        <v>139</v>
      </c>
      <c r="K56" s="94" t="s">
        <v>67</v>
      </c>
      <c r="L56" s="136">
        <v>1</v>
      </c>
      <c r="M56" s="95">
        <f t="shared" ref="M56" si="49">E56*L56</f>
        <v>90.2</v>
      </c>
      <c r="N56" s="95">
        <v>0.83799999999999997</v>
      </c>
      <c r="O56" s="96">
        <f t="shared" si="21"/>
        <v>1.0159677359999999</v>
      </c>
      <c r="P56" s="96">
        <f t="shared" si="8"/>
        <v>91.64028978719999</v>
      </c>
    </row>
    <row r="57" spans="1:16" ht="25.5">
      <c r="A57" s="94">
        <v>6</v>
      </c>
      <c r="B57" s="154" t="s">
        <v>101</v>
      </c>
      <c r="C57" s="137" t="s">
        <v>104</v>
      </c>
      <c r="D57" s="94" t="s">
        <v>81</v>
      </c>
      <c r="E57" s="95">
        <v>2.52</v>
      </c>
      <c r="F57" s="95"/>
      <c r="G57" s="95">
        <f t="shared" ref="G57" si="50">F57*$G$7</f>
        <v>0</v>
      </c>
      <c r="H57" s="95"/>
      <c r="I57" s="95">
        <f t="shared" ref="I57" si="51">H57*$G$8</f>
        <v>0</v>
      </c>
      <c r="J57" s="100" t="s">
        <v>105</v>
      </c>
      <c r="K57" s="94" t="s">
        <v>81</v>
      </c>
      <c r="L57" s="136">
        <v>1</v>
      </c>
      <c r="M57" s="95">
        <f>E57*L57</f>
        <v>2.52</v>
      </c>
      <c r="N57" s="95">
        <v>13.891</v>
      </c>
      <c r="O57" s="103">
        <f t="shared" ref="O57" si="52">L57*N57*1.212372+G57+I57</f>
        <v>16.841059452</v>
      </c>
      <c r="P57" s="96">
        <f t="shared" ref="P57" si="53">+O57*E57</f>
        <v>42.439469819039999</v>
      </c>
    </row>
    <row r="58" spans="1:16" ht="12.75">
      <c r="A58" s="94">
        <v>7</v>
      </c>
      <c r="B58" s="154" t="s">
        <v>101</v>
      </c>
      <c r="C58" s="137" t="s">
        <v>140</v>
      </c>
      <c r="D58" s="94" t="s">
        <v>80</v>
      </c>
      <c r="E58" s="95">
        <v>2.6800000000000001E-2</v>
      </c>
      <c r="F58" s="95"/>
      <c r="G58" s="95">
        <f t="shared" si="3"/>
        <v>0</v>
      </c>
      <c r="H58" s="95"/>
      <c r="I58" s="95">
        <f t="shared" si="6"/>
        <v>0</v>
      </c>
      <c r="J58" s="137" t="s">
        <v>140</v>
      </c>
      <c r="K58" s="94" t="s">
        <v>80</v>
      </c>
      <c r="L58" s="136">
        <v>1</v>
      </c>
      <c r="M58" s="95">
        <f>E58*L58</f>
        <v>2.6800000000000001E-2</v>
      </c>
      <c r="N58" s="95">
        <v>304.16699999999997</v>
      </c>
      <c r="O58" s="97">
        <f t="shared" si="21"/>
        <v>368.763554124</v>
      </c>
      <c r="P58" s="96">
        <f t="shared" si="8"/>
        <v>9.8828632505232008</v>
      </c>
    </row>
    <row r="59" spans="1:16" ht="22.5" customHeight="1">
      <c r="A59" s="128">
        <v>8</v>
      </c>
      <c r="B59" s="68" t="s">
        <v>88</v>
      </c>
      <c r="C59" s="129" t="s">
        <v>129</v>
      </c>
      <c r="D59" s="167" t="s">
        <v>79</v>
      </c>
      <c r="E59" s="14">
        <v>74.346500000000006</v>
      </c>
      <c r="F59" s="14">
        <v>0.38400000000000001</v>
      </c>
      <c r="G59" s="123">
        <f>F59*$G$7</f>
        <v>0.80133504</v>
      </c>
      <c r="H59" s="14"/>
      <c r="I59" s="123"/>
      <c r="J59" s="168" t="s">
        <v>89</v>
      </c>
      <c r="K59" s="169" t="s">
        <v>87</v>
      </c>
      <c r="L59" s="170">
        <v>0.24399999999999999</v>
      </c>
      <c r="M59" s="171">
        <f>E59*L59</f>
        <v>18.140546000000001</v>
      </c>
      <c r="N59" s="172">
        <v>1.042</v>
      </c>
      <c r="O59" s="173">
        <f>((L59*N59)+(L60*N60)+(L61*N61))*1.212372+G59+I59</f>
        <v>1.1393043453240002</v>
      </c>
      <c r="P59" s="122">
        <f>O59*E59</f>
        <v>84.70329050963079</v>
      </c>
    </row>
    <row r="60" spans="1:16" ht="22.5" customHeight="1">
      <c r="A60" s="159"/>
      <c r="B60" s="125"/>
      <c r="C60" s="160"/>
      <c r="D60" s="174"/>
      <c r="E60" s="127"/>
      <c r="F60" s="118"/>
      <c r="G60" s="127"/>
      <c r="H60" s="118"/>
      <c r="I60" s="127"/>
      <c r="J60" s="175" t="s">
        <v>130</v>
      </c>
      <c r="K60" s="176" t="s">
        <v>87</v>
      </c>
      <c r="L60" s="177">
        <v>2E-3</v>
      </c>
      <c r="M60" s="178">
        <f>E59*L60</f>
        <v>0.14869300000000002</v>
      </c>
      <c r="N60" s="179">
        <v>1.5</v>
      </c>
      <c r="O60" s="161"/>
      <c r="P60" s="161"/>
    </row>
    <row r="61" spans="1:16" ht="22.5" customHeight="1">
      <c r="A61" s="130"/>
      <c r="B61" s="126"/>
      <c r="C61" s="131"/>
      <c r="D61" s="180"/>
      <c r="E61" s="69"/>
      <c r="F61" s="117"/>
      <c r="G61" s="69"/>
      <c r="H61" s="117"/>
      <c r="I61" s="69"/>
      <c r="J61" s="181" t="s">
        <v>90</v>
      </c>
      <c r="K61" s="182" t="s">
        <v>87</v>
      </c>
      <c r="L61" s="183">
        <v>2.7E-2</v>
      </c>
      <c r="M61" s="184">
        <f>E59*L61</f>
        <v>2.0073555000000001</v>
      </c>
      <c r="N61" s="185">
        <v>0.79700000000000004</v>
      </c>
      <c r="O61" s="132"/>
      <c r="P61" s="132"/>
    </row>
    <row r="62" spans="1:16" s="13" customFormat="1" ht="12.75" customHeight="1">
      <c r="A62" s="106"/>
      <c r="B62" s="107"/>
      <c r="C62" s="108" t="s">
        <v>23</v>
      </c>
      <c r="D62" s="109"/>
      <c r="E62" s="110"/>
      <c r="F62" s="110"/>
      <c r="G62" s="105"/>
      <c r="H62" s="105"/>
      <c r="I62" s="105"/>
      <c r="J62" s="106"/>
      <c r="K62" s="106"/>
      <c r="L62" s="106"/>
      <c r="M62" s="106"/>
      <c r="N62" s="106"/>
      <c r="O62" s="105"/>
      <c r="P62" s="111">
        <f>SUM(P17:P61)</f>
        <v>14790.292326230176</v>
      </c>
    </row>
    <row r="63" spans="1:16" s="13" customFormat="1" ht="12.75" customHeight="1">
      <c r="A63" s="106"/>
      <c r="B63" s="107"/>
      <c r="C63" s="106" t="s">
        <v>24</v>
      </c>
      <c r="D63" s="110"/>
      <c r="E63" s="110"/>
      <c r="F63" s="110"/>
      <c r="G63" s="105"/>
      <c r="H63" s="105"/>
      <c r="I63" s="105"/>
      <c r="J63" s="108"/>
      <c r="K63" s="110"/>
      <c r="L63" s="105"/>
      <c r="M63" s="105"/>
      <c r="N63" s="112"/>
      <c r="O63" s="105"/>
      <c r="P63" s="111">
        <f>P62*13.3%</f>
        <v>1967.1088793886136</v>
      </c>
    </row>
    <row r="64" spans="1:16" ht="12" customHeight="1">
      <c r="A64" s="106"/>
      <c r="B64" s="107"/>
      <c r="C64" s="106" t="s">
        <v>23</v>
      </c>
      <c r="D64" s="110"/>
      <c r="E64" s="110"/>
      <c r="F64" s="110"/>
      <c r="G64" s="105"/>
      <c r="H64" s="105"/>
      <c r="I64" s="105"/>
      <c r="J64" s="108"/>
      <c r="K64" s="110"/>
      <c r="L64" s="105"/>
      <c r="M64" s="105"/>
      <c r="N64" s="112"/>
      <c r="O64" s="105"/>
      <c r="P64" s="111">
        <f>P62+P63</f>
        <v>16757.401205618789</v>
      </c>
    </row>
    <row r="65" spans="1:16" ht="12" customHeight="1">
      <c r="A65" s="106"/>
      <c r="B65" s="107"/>
      <c r="C65" s="106" t="s">
        <v>25</v>
      </c>
      <c r="D65" s="110"/>
      <c r="E65" s="110"/>
      <c r="F65" s="110"/>
      <c r="G65" s="105"/>
      <c r="H65" s="105"/>
      <c r="I65" s="105"/>
      <c r="J65" s="108"/>
      <c r="K65" s="110"/>
      <c r="L65" s="105"/>
      <c r="M65" s="105"/>
      <c r="N65" s="112"/>
      <c r="O65" s="105"/>
      <c r="P65" s="111">
        <f>P64*11%</f>
        <v>1843.3141326180669</v>
      </c>
    </row>
    <row r="66" spans="1:16" ht="12" customHeight="1">
      <c r="A66" s="106"/>
      <c r="B66" s="107"/>
      <c r="C66" s="106" t="s">
        <v>23</v>
      </c>
      <c r="D66" s="106"/>
      <c r="E66" s="107"/>
      <c r="F66" s="107"/>
      <c r="G66" s="107"/>
      <c r="H66" s="107"/>
      <c r="I66" s="107"/>
      <c r="J66" s="106"/>
      <c r="K66" s="110"/>
      <c r="L66" s="105"/>
      <c r="M66" s="105"/>
      <c r="N66" s="112"/>
      <c r="O66" s="105"/>
      <c r="P66" s="105">
        <f>P64+P65</f>
        <v>18600.715338236856</v>
      </c>
    </row>
    <row r="67" spans="1:16" ht="12" customHeight="1">
      <c r="A67" s="106"/>
      <c r="B67" s="107"/>
      <c r="C67" s="106"/>
      <c r="D67" s="208" t="s">
        <v>72</v>
      </c>
      <c r="E67" s="208"/>
      <c r="F67" s="208"/>
      <c r="G67" s="208"/>
      <c r="H67" s="208"/>
      <c r="I67" s="208"/>
      <c r="J67" s="208"/>
      <c r="K67" s="110"/>
      <c r="L67" s="105"/>
      <c r="M67" s="105"/>
      <c r="N67" s="112"/>
      <c r="O67" s="105"/>
      <c r="P67" s="105"/>
    </row>
    <row r="68" spans="1:16" ht="12" customHeight="1">
      <c r="B68" s="66"/>
      <c r="E68" s="15"/>
      <c r="F68" s="15"/>
      <c r="G68" s="15"/>
      <c r="H68" s="15"/>
      <c r="I68" s="15"/>
      <c r="L68" s="66"/>
      <c r="M68" s="66"/>
      <c r="N68" s="66"/>
      <c r="O68" s="66"/>
      <c r="P68" s="66"/>
    </row>
    <row r="69" spans="1:16" ht="13.5" customHeight="1">
      <c r="B69" s="66"/>
      <c r="D69" s="66"/>
      <c r="E69" s="66"/>
      <c r="F69" s="66"/>
      <c r="G69" s="66"/>
      <c r="H69" s="66"/>
      <c r="I69" s="66"/>
      <c r="J69" s="66"/>
      <c r="L69" s="66"/>
      <c r="M69" s="66"/>
      <c r="N69" s="66"/>
      <c r="O69" s="66"/>
      <c r="P69" s="66"/>
    </row>
    <row r="70" spans="1:16" ht="15" customHeight="1">
      <c r="B70" s="66"/>
      <c r="D70" s="66"/>
      <c r="E70" s="66"/>
      <c r="F70" s="66"/>
      <c r="G70" s="66"/>
      <c r="H70" s="66"/>
      <c r="I70" s="66"/>
      <c r="J70" s="66"/>
      <c r="L70" s="66"/>
      <c r="M70" s="66"/>
      <c r="N70" s="66"/>
      <c r="O70" s="66"/>
      <c r="P70" s="66"/>
    </row>
  </sheetData>
  <mergeCells count="16">
    <mergeCell ref="D67:J67"/>
    <mergeCell ref="E12:E13"/>
    <mergeCell ref="F12:G12"/>
    <mergeCell ref="J12:J13"/>
    <mergeCell ref="A4:P4"/>
    <mergeCell ref="A12:A13"/>
    <mergeCell ref="B12:B13"/>
    <mergeCell ref="C12:C13"/>
    <mergeCell ref="D12:D13"/>
    <mergeCell ref="N12:P12"/>
    <mergeCell ref="L12:M12"/>
    <mergeCell ref="H12:I12"/>
    <mergeCell ref="A5:P6"/>
    <mergeCell ref="D7:E7"/>
    <mergeCell ref="D8:E8"/>
    <mergeCell ref="K12:K13"/>
  </mergeCells>
  <phoneticPr fontId="0" type="noConversion"/>
  <pageMargins left="0.28000000000000003" right="0" top="0.25" bottom="0.01" header="0.2" footer="0.2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I53"/>
  <sheetViews>
    <sheetView topLeftCell="A19" workbookViewId="0">
      <selection activeCell="I57" sqref="I57"/>
    </sheetView>
  </sheetViews>
  <sheetFormatPr defaultRowHeight="12.75"/>
  <cols>
    <col min="1" max="1" width="4.42578125" style="3" customWidth="1"/>
    <col min="2" max="2" width="64.28515625" style="1" customWidth="1"/>
    <col min="3" max="3" width="8.42578125" style="1" customWidth="1"/>
    <col min="4" max="4" width="8.7109375" style="1" customWidth="1"/>
    <col min="5" max="5" width="7.5703125" style="2" customWidth="1"/>
    <col min="6" max="6" width="8.42578125" style="2" customWidth="1"/>
    <col min="7" max="8" width="9.140625" style="2"/>
    <col min="9" max="9" width="9.5703125" style="2" bestFit="1" customWidth="1"/>
    <col min="10" max="16384" width="9.140625" style="2"/>
  </cols>
  <sheetData>
    <row r="1" spans="1:9" s="11" customFormat="1">
      <c r="A1" s="9"/>
      <c r="B1" s="10"/>
      <c r="C1" s="10"/>
      <c r="D1" s="10"/>
    </row>
    <row r="2" spans="1:9" ht="39" customHeight="1">
      <c r="A2" s="229" t="str">
        <f>Ampop!A3</f>
        <v>ՀՀ Տավուշի մարզի Պտղավան համայնքում Դեբեդ գետի վրա նոր կաղովի կամրջի կառուցում</v>
      </c>
      <c r="B2" s="230"/>
      <c r="C2" s="230"/>
      <c r="D2" s="230"/>
      <c r="E2" s="230"/>
      <c r="F2" s="230"/>
    </row>
    <row r="3" spans="1:9" ht="18" customHeight="1">
      <c r="A3" s="5"/>
      <c r="B3" s="6"/>
      <c r="C3" s="6"/>
      <c r="D3" s="6"/>
    </row>
    <row r="5" spans="1:9" ht="15">
      <c r="A5" s="228" t="s">
        <v>74</v>
      </c>
      <c r="B5" s="228"/>
      <c r="C5" s="228"/>
      <c r="D5" s="228"/>
      <c r="E5" s="228"/>
      <c r="F5" s="228"/>
    </row>
    <row r="7" spans="1:9" ht="33.75" customHeight="1">
      <c r="A7" s="7" t="s">
        <v>28</v>
      </c>
      <c r="B7" s="7" t="s">
        <v>29</v>
      </c>
      <c r="C7" s="8" t="s">
        <v>30</v>
      </c>
      <c r="D7" s="7" t="s">
        <v>31</v>
      </c>
      <c r="E7" s="12" t="s">
        <v>26</v>
      </c>
      <c r="F7" s="12" t="s">
        <v>32</v>
      </c>
    </row>
    <row r="8" spans="1:9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9">
      <c r="A9" s="133"/>
      <c r="B9" s="89" t="s">
        <v>97</v>
      </c>
      <c r="C9" s="88"/>
      <c r="D9" s="90"/>
      <c r="E9" s="190">
        <f>I9*1.23378</f>
        <v>0</v>
      </c>
      <c r="F9" s="190">
        <f>D9*E9</f>
        <v>0</v>
      </c>
      <c r="I9" s="134"/>
    </row>
    <row r="10" spans="1:9" ht="14.25">
      <c r="A10" s="133">
        <v>1</v>
      </c>
      <c r="B10" s="137" t="s">
        <v>94</v>
      </c>
      <c r="C10" s="94" t="s">
        <v>78</v>
      </c>
      <c r="D10" s="136">
        <f>0.652+0.0357</f>
        <v>0.68769999999999998</v>
      </c>
      <c r="E10" s="190">
        <f t="shared" ref="E10:E39" si="0">I10*1.23378</f>
        <v>0</v>
      </c>
      <c r="F10" s="190">
        <f t="shared" ref="F10:F39" si="1">D10*E10</f>
        <v>0</v>
      </c>
      <c r="I10" s="134"/>
    </row>
    <row r="11" spans="1:9" ht="14.25">
      <c r="A11" s="133">
        <v>2</v>
      </c>
      <c r="B11" s="137" t="s">
        <v>119</v>
      </c>
      <c r="C11" s="94" t="s">
        <v>78</v>
      </c>
      <c r="D11" s="136">
        <f>0.0807+0.0667</f>
        <v>0.14739999999999998</v>
      </c>
      <c r="E11" s="190">
        <f t="shared" si="0"/>
        <v>0</v>
      </c>
      <c r="F11" s="190">
        <f t="shared" si="1"/>
        <v>0</v>
      </c>
      <c r="I11" s="134"/>
    </row>
    <row r="12" spans="1:9" ht="14.25">
      <c r="A12" s="133">
        <v>3</v>
      </c>
      <c r="B12" s="137" t="s">
        <v>95</v>
      </c>
      <c r="C12" s="94" t="s">
        <v>82</v>
      </c>
      <c r="D12" s="95">
        <f>4.8+0.357</f>
        <v>5.157</v>
      </c>
      <c r="E12" s="190">
        <f t="shared" si="0"/>
        <v>0</v>
      </c>
      <c r="F12" s="190">
        <f t="shared" si="1"/>
        <v>0</v>
      </c>
      <c r="I12" s="134"/>
    </row>
    <row r="13" spans="1:9" ht="14.25">
      <c r="A13" s="133">
        <v>4</v>
      </c>
      <c r="B13" s="137" t="s">
        <v>96</v>
      </c>
      <c r="C13" s="94" t="s">
        <v>82</v>
      </c>
      <c r="D13" s="95">
        <v>0.4</v>
      </c>
      <c r="E13" s="190">
        <f t="shared" si="0"/>
        <v>0</v>
      </c>
      <c r="F13" s="190">
        <f t="shared" si="1"/>
        <v>0</v>
      </c>
      <c r="I13" s="134"/>
    </row>
    <row r="14" spans="1:9" ht="14.25">
      <c r="A14" s="133">
        <v>5</v>
      </c>
      <c r="B14" s="137" t="s">
        <v>118</v>
      </c>
      <c r="C14" s="94" t="s">
        <v>82</v>
      </c>
      <c r="D14" s="95">
        <f>2.47+1.39</f>
        <v>3.8600000000000003</v>
      </c>
      <c r="E14" s="190">
        <f t="shared" si="0"/>
        <v>0</v>
      </c>
      <c r="F14" s="190">
        <f t="shared" si="1"/>
        <v>0</v>
      </c>
      <c r="I14" s="134"/>
    </row>
    <row r="15" spans="1:9" ht="25.5">
      <c r="A15" s="133">
        <v>6</v>
      </c>
      <c r="B15" s="104" t="s">
        <v>150</v>
      </c>
      <c r="C15" s="98" t="s">
        <v>82</v>
      </c>
      <c r="D15" s="99">
        <f>78.8+9.996</f>
        <v>88.795999999999992</v>
      </c>
      <c r="E15" s="190">
        <f t="shared" si="0"/>
        <v>0</v>
      </c>
      <c r="F15" s="190">
        <f t="shared" si="1"/>
        <v>0</v>
      </c>
      <c r="I15" s="134"/>
    </row>
    <row r="16" spans="1:9" ht="14.25">
      <c r="A16" s="133">
        <v>7</v>
      </c>
      <c r="B16" s="165" t="s">
        <v>117</v>
      </c>
      <c r="C16" s="98" t="s">
        <v>82</v>
      </c>
      <c r="D16" s="99">
        <f>28.21+22.34</f>
        <v>50.55</v>
      </c>
      <c r="E16" s="190">
        <f t="shared" si="0"/>
        <v>0</v>
      </c>
      <c r="F16" s="190">
        <f t="shared" si="1"/>
        <v>0</v>
      </c>
      <c r="I16" s="134"/>
    </row>
    <row r="17" spans="1:9" ht="14.25">
      <c r="A17" s="133">
        <v>8</v>
      </c>
      <c r="B17" s="142" t="s">
        <v>123</v>
      </c>
      <c r="C17" s="141" t="s">
        <v>124</v>
      </c>
      <c r="D17" s="115">
        <f>0.27+0.2175</f>
        <v>0.48750000000000004</v>
      </c>
      <c r="E17" s="190">
        <f t="shared" si="0"/>
        <v>0</v>
      </c>
      <c r="F17" s="190">
        <f t="shared" si="1"/>
        <v>0</v>
      </c>
      <c r="I17" s="134"/>
    </row>
    <row r="18" spans="1:9">
      <c r="A18" s="133">
        <v>9</v>
      </c>
      <c r="B18" s="137" t="s">
        <v>102</v>
      </c>
      <c r="C18" s="94" t="s">
        <v>73</v>
      </c>
      <c r="D18" s="95">
        <v>1.571</v>
      </c>
      <c r="E18" s="190">
        <f t="shared" si="0"/>
        <v>0</v>
      </c>
      <c r="F18" s="190">
        <f t="shared" si="1"/>
        <v>0</v>
      </c>
      <c r="I18" s="134"/>
    </row>
    <row r="19" spans="1:9">
      <c r="A19" s="133">
        <v>10</v>
      </c>
      <c r="B19" s="153" t="s">
        <v>103</v>
      </c>
      <c r="C19" s="94" t="s">
        <v>67</v>
      </c>
      <c r="D19" s="95">
        <f>70.4+11.7</f>
        <v>82.100000000000009</v>
      </c>
      <c r="E19" s="190">
        <f t="shared" si="0"/>
        <v>0</v>
      </c>
      <c r="F19" s="190">
        <f t="shared" si="1"/>
        <v>0</v>
      </c>
      <c r="I19" s="134"/>
    </row>
    <row r="20" spans="1:9" ht="14.25">
      <c r="A20" s="133">
        <v>11</v>
      </c>
      <c r="B20" s="137" t="s">
        <v>111</v>
      </c>
      <c r="C20" s="94" t="s">
        <v>81</v>
      </c>
      <c r="D20" s="95">
        <f>14.08+0.64+1.92+0.16+1.5</f>
        <v>18.3</v>
      </c>
      <c r="E20" s="190">
        <f t="shared" si="0"/>
        <v>0</v>
      </c>
      <c r="F20" s="190">
        <f t="shared" si="1"/>
        <v>0</v>
      </c>
      <c r="I20" s="134"/>
    </row>
    <row r="21" spans="1:9">
      <c r="A21" s="133">
        <v>12</v>
      </c>
      <c r="B21" s="137" t="s">
        <v>147</v>
      </c>
      <c r="C21" s="94" t="s">
        <v>67</v>
      </c>
      <c r="D21" s="95">
        <v>78</v>
      </c>
      <c r="E21" s="190">
        <f t="shared" si="0"/>
        <v>0</v>
      </c>
      <c r="F21" s="190">
        <f t="shared" si="1"/>
        <v>0</v>
      </c>
      <c r="I21" s="134"/>
    </row>
    <row r="22" spans="1:9">
      <c r="A22" s="133">
        <v>13</v>
      </c>
      <c r="B22" s="137" t="s">
        <v>143</v>
      </c>
      <c r="C22" s="94" t="s">
        <v>73</v>
      </c>
      <c r="D22" s="95">
        <v>6.3479999999999995E-2</v>
      </c>
      <c r="E22" s="190">
        <f t="shared" si="0"/>
        <v>0</v>
      </c>
      <c r="F22" s="190">
        <f t="shared" si="1"/>
        <v>0</v>
      </c>
      <c r="I22" s="134"/>
    </row>
    <row r="23" spans="1:9">
      <c r="A23" s="133">
        <v>14</v>
      </c>
      <c r="B23" s="137" t="s">
        <v>148</v>
      </c>
      <c r="C23" s="94" t="s">
        <v>69</v>
      </c>
      <c r="D23" s="95">
        <v>16</v>
      </c>
      <c r="E23" s="190">
        <f t="shared" si="0"/>
        <v>0</v>
      </c>
      <c r="F23" s="190">
        <f t="shared" si="1"/>
        <v>0</v>
      </c>
      <c r="I23" s="134"/>
    </row>
    <row r="24" spans="1:9">
      <c r="A24" s="133">
        <v>15</v>
      </c>
      <c r="B24" s="137" t="s">
        <v>144</v>
      </c>
      <c r="C24" s="94" t="s">
        <v>69</v>
      </c>
      <c r="D24" s="95">
        <v>48</v>
      </c>
      <c r="E24" s="190">
        <f t="shared" si="0"/>
        <v>0</v>
      </c>
      <c r="F24" s="190">
        <f t="shared" si="1"/>
        <v>0</v>
      </c>
      <c r="I24" s="134"/>
    </row>
    <row r="25" spans="1:9">
      <c r="A25" s="133"/>
      <c r="B25" s="135" t="s">
        <v>106</v>
      </c>
      <c r="C25" s="94"/>
      <c r="D25" s="95"/>
      <c r="E25" s="190">
        <f t="shared" si="0"/>
        <v>0</v>
      </c>
      <c r="F25" s="190">
        <f t="shared" si="1"/>
        <v>0</v>
      </c>
      <c r="I25" s="134"/>
    </row>
    <row r="26" spans="1:9">
      <c r="A26" s="133">
        <v>1</v>
      </c>
      <c r="B26" s="153" t="s">
        <v>102</v>
      </c>
      <c r="C26" s="94" t="s">
        <v>73</v>
      </c>
      <c r="D26" s="95">
        <f>6.84+1.46</f>
        <v>8.3000000000000007</v>
      </c>
      <c r="E26" s="190">
        <f t="shared" si="0"/>
        <v>0</v>
      </c>
      <c r="F26" s="190">
        <f t="shared" si="1"/>
        <v>0</v>
      </c>
      <c r="I26" s="134"/>
    </row>
    <row r="27" spans="1:9">
      <c r="A27" s="133">
        <v>2</v>
      </c>
      <c r="B27" s="153" t="s">
        <v>107</v>
      </c>
      <c r="C27" s="94" t="s">
        <v>67</v>
      </c>
      <c r="D27" s="95">
        <v>349</v>
      </c>
      <c r="E27" s="190">
        <f t="shared" si="0"/>
        <v>0</v>
      </c>
      <c r="F27" s="190">
        <f t="shared" si="1"/>
        <v>0</v>
      </c>
      <c r="I27" s="134"/>
    </row>
    <row r="28" spans="1:9">
      <c r="A28" s="133">
        <v>3</v>
      </c>
      <c r="B28" s="153" t="s">
        <v>142</v>
      </c>
      <c r="C28" s="94" t="s">
        <v>67</v>
      </c>
      <c r="D28" s="95">
        <v>796.8</v>
      </c>
      <c r="E28" s="190">
        <f t="shared" si="0"/>
        <v>0</v>
      </c>
      <c r="F28" s="190">
        <f t="shared" si="1"/>
        <v>0</v>
      </c>
      <c r="I28" s="134"/>
    </row>
    <row r="29" spans="1:9">
      <c r="A29" s="133">
        <v>4</v>
      </c>
      <c r="B29" s="153" t="s">
        <v>110</v>
      </c>
      <c r="C29" s="94" t="s">
        <v>87</v>
      </c>
      <c r="D29" s="95">
        <v>237</v>
      </c>
      <c r="E29" s="190">
        <f t="shared" si="0"/>
        <v>0</v>
      </c>
      <c r="F29" s="190">
        <f t="shared" si="1"/>
        <v>0</v>
      </c>
      <c r="I29" s="134"/>
    </row>
    <row r="30" spans="1:9" ht="14.25">
      <c r="A30" s="133">
        <v>5</v>
      </c>
      <c r="B30" s="153" t="s">
        <v>111</v>
      </c>
      <c r="C30" s="94" t="s">
        <v>81</v>
      </c>
      <c r="D30" s="95">
        <f>9.24+31.36</f>
        <v>40.6</v>
      </c>
      <c r="E30" s="190">
        <f t="shared" si="0"/>
        <v>0</v>
      </c>
      <c r="F30" s="190">
        <f t="shared" si="1"/>
        <v>0</v>
      </c>
      <c r="I30" s="134"/>
    </row>
    <row r="31" spans="1:9" ht="14.25">
      <c r="A31" s="133">
        <v>6</v>
      </c>
      <c r="B31" s="137" t="s">
        <v>113</v>
      </c>
      <c r="C31" s="94" t="s">
        <v>81</v>
      </c>
      <c r="D31" s="95">
        <v>85.5</v>
      </c>
      <c r="E31" s="190">
        <f t="shared" si="0"/>
        <v>0</v>
      </c>
      <c r="F31" s="190">
        <f t="shared" si="1"/>
        <v>0</v>
      </c>
      <c r="I31" s="95"/>
    </row>
    <row r="32" spans="1:9">
      <c r="A32" s="133">
        <v>7</v>
      </c>
      <c r="B32" s="153" t="s">
        <v>110</v>
      </c>
      <c r="C32" s="94" t="s">
        <v>87</v>
      </c>
      <c r="D32" s="121">
        <v>186</v>
      </c>
      <c r="E32" s="190">
        <f t="shared" si="0"/>
        <v>0</v>
      </c>
      <c r="F32" s="190">
        <f t="shared" si="1"/>
        <v>0</v>
      </c>
      <c r="I32" s="134"/>
    </row>
    <row r="33" spans="1:9" ht="14.25">
      <c r="A33" s="133">
        <v>8</v>
      </c>
      <c r="B33" s="153" t="s">
        <v>126</v>
      </c>
      <c r="C33" s="94" t="s">
        <v>124</v>
      </c>
      <c r="D33" s="95">
        <v>1.7556</v>
      </c>
      <c r="E33" s="190">
        <f t="shared" si="0"/>
        <v>0</v>
      </c>
      <c r="F33" s="190">
        <f t="shared" si="1"/>
        <v>0</v>
      </c>
      <c r="I33" s="134"/>
    </row>
    <row r="34" spans="1:9">
      <c r="A34" s="133">
        <v>9</v>
      </c>
      <c r="B34" s="129" t="s">
        <v>129</v>
      </c>
      <c r="C34" s="167" t="s">
        <v>79</v>
      </c>
      <c r="D34" s="14">
        <f>310.85+62.72</f>
        <v>373.57000000000005</v>
      </c>
      <c r="E34" s="190">
        <f t="shared" si="0"/>
        <v>0</v>
      </c>
      <c r="F34" s="190">
        <f t="shared" si="1"/>
        <v>0</v>
      </c>
      <c r="I34" s="134"/>
    </row>
    <row r="35" spans="1:9">
      <c r="A35" s="133">
        <v>10</v>
      </c>
      <c r="B35" s="186" t="s">
        <v>115</v>
      </c>
      <c r="C35" s="114" t="s">
        <v>73</v>
      </c>
      <c r="D35" s="121">
        <f>13.18</f>
        <v>13.18</v>
      </c>
      <c r="E35" s="190">
        <f t="shared" si="0"/>
        <v>0</v>
      </c>
      <c r="F35" s="190">
        <f t="shared" si="1"/>
        <v>0</v>
      </c>
      <c r="I35" s="134"/>
    </row>
    <row r="36" spans="1:9">
      <c r="A36" s="133">
        <v>11</v>
      </c>
      <c r="B36" s="186" t="s">
        <v>115</v>
      </c>
      <c r="C36" s="114" t="s">
        <v>73</v>
      </c>
      <c r="D36" s="95">
        <v>264.08</v>
      </c>
      <c r="E36" s="190">
        <f t="shared" si="0"/>
        <v>0</v>
      </c>
      <c r="F36" s="190">
        <f t="shared" si="1"/>
        <v>0</v>
      </c>
      <c r="I36" s="134"/>
    </row>
    <row r="37" spans="1:9">
      <c r="A37" s="133"/>
      <c r="B37" s="193" t="s">
        <v>132</v>
      </c>
      <c r="C37" s="114"/>
      <c r="D37" s="95"/>
      <c r="E37" s="190">
        <f t="shared" si="0"/>
        <v>0</v>
      </c>
      <c r="F37" s="190">
        <f t="shared" si="1"/>
        <v>0</v>
      </c>
      <c r="I37" s="134"/>
    </row>
    <row r="38" spans="1:9" ht="25.5">
      <c r="A38" s="133">
        <v>1</v>
      </c>
      <c r="B38" s="137" t="s">
        <v>134</v>
      </c>
      <c r="C38" s="94" t="s">
        <v>133</v>
      </c>
      <c r="D38" s="95">
        <v>1.79</v>
      </c>
      <c r="E38" s="190">
        <f t="shared" si="0"/>
        <v>0</v>
      </c>
      <c r="F38" s="190">
        <f t="shared" si="1"/>
        <v>0</v>
      </c>
      <c r="I38" s="134"/>
    </row>
    <row r="39" spans="1:9">
      <c r="A39" s="133">
        <v>2</v>
      </c>
      <c r="B39" s="153" t="s">
        <v>102</v>
      </c>
      <c r="C39" s="94" t="s">
        <v>73</v>
      </c>
      <c r="D39" s="95">
        <v>1.155</v>
      </c>
      <c r="E39" s="190">
        <f t="shared" si="0"/>
        <v>0</v>
      </c>
      <c r="F39" s="190">
        <f t="shared" si="1"/>
        <v>0</v>
      </c>
      <c r="I39" s="134"/>
    </row>
    <row r="40" spans="1:9">
      <c r="A40" s="133">
        <v>3</v>
      </c>
      <c r="B40" s="137" t="s">
        <v>136</v>
      </c>
      <c r="C40" s="94" t="s">
        <v>67</v>
      </c>
      <c r="D40" s="95">
        <f>179*2</f>
        <v>358</v>
      </c>
      <c r="E40" s="194"/>
      <c r="F40" s="190"/>
      <c r="I40" s="134"/>
    </row>
    <row r="41" spans="1:9">
      <c r="A41" s="133">
        <v>4</v>
      </c>
      <c r="B41" s="137" t="s">
        <v>137</v>
      </c>
      <c r="C41" s="94" t="s">
        <v>67</v>
      </c>
      <c r="D41" s="95">
        <f>179*2</f>
        <v>358</v>
      </c>
      <c r="E41" s="190"/>
      <c r="F41" s="190"/>
      <c r="I41" s="134"/>
    </row>
    <row r="42" spans="1:9">
      <c r="A42" s="133">
        <v>5</v>
      </c>
      <c r="B42" s="153" t="s">
        <v>138</v>
      </c>
      <c r="C42" s="94" t="s">
        <v>67</v>
      </c>
      <c r="D42" s="95">
        <v>90.2</v>
      </c>
      <c r="E42" s="190"/>
      <c r="F42" s="190"/>
      <c r="I42" s="134"/>
    </row>
    <row r="43" spans="1:9" ht="14.25">
      <c r="A43" s="133">
        <v>6</v>
      </c>
      <c r="B43" s="137" t="s">
        <v>104</v>
      </c>
      <c r="C43" s="94" t="s">
        <v>81</v>
      </c>
      <c r="D43" s="95">
        <v>2.52</v>
      </c>
      <c r="E43" s="190"/>
      <c r="F43" s="190"/>
      <c r="I43" s="134"/>
    </row>
    <row r="44" spans="1:9">
      <c r="A44" s="133">
        <v>7</v>
      </c>
      <c r="B44" s="137" t="s">
        <v>140</v>
      </c>
      <c r="C44" s="94" t="s">
        <v>80</v>
      </c>
      <c r="D44" s="95">
        <v>2.6800000000000001E-2</v>
      </c>
      <c r="E44" s="190"/>
      <c r="F44" s="190"/>
      <c r="I44" s="134"/>
    </row>
    <row r="45" spans="1:9">
      <c r="A45" s="133">
        <v>8</v>
      </c>
      <c r="B45" s="70" t="s">
        <v>129</v>
      </c>
      <c r="C45" s="71" t="s">
        <v>79</v>
      </c>
      <c r="D45" s="14">
        <v>74.346500000000006</v>
      </c>
      <c r="E45" s="190"/>
      <c r="F45" s="190"/>
      <c r="I45" s="134"/>
    </row>
    <row r="46" spans="1:9">
      <c r="B46" s="1" t="s">
        <v>23</v>
      </c>
      <c r="E46" s="191"/>
      <c r="F46" s="192">
        <f>SUM(F9:F39)</f>
        <v>0</v>
      </c>
    </row>
    <row r="47" spans="1:9">
      <c r="B47" s="58" t="s">
        <v>151</v>
      </c>
      <c r="E47" s="191"/>
      <c r="F47" s="191">
        <f>F46*11%</f>
        <v>0</v>
      </c>
    </row>
    <row r="48" spans="1:9">
      <c r="B48" s="1" t="s">
        <v>23</v>
      </c>
      <c r="E48" s="191"/>
      <c r="F48" s="192">
        <f>F46+F47</f>
        <v>0</v>
      </c>
    </row>
    <row r="49" spans="1:8">
      <c r="B49" s="1" t="s">
        <v>33</v>
      </c>
      <c r="E49" s="191"/>
      <c r="F49" s="191">
        <f>F48*20%</f>
        <v>0</v>
      </c>
    </row>
    <row r="50" spans="1:8">
      <c r="B50" s="1" t="s">
        <v>23</v>
      </c>
      <c r="E50" s="191"/>
      <c r="F50" s="192">
        <f>F48+F49</f>
        <v>0</v>
      </c>
    </row>
    <row r="53" spans="1:8" ht="12.75" customHeight="1">
      <c r="A53" s="201" t="s">
        <v>68</v>
      </c>
      <c r="B53" s="201"/>
      <c r="C53" s="201"/>
      <c r="D53" s="201"/>
      <c r="E53" s="201"/>
      <c r="F53" s="201"/>
      <c r="G53" s="113"/>
      <c r="H53" s="113"/>
    </row>
  </sheetData>
  <mergeCells count="3">
    <mergeCell ref="A5:F5"/>
    <mergeCell ref="A2:F2"/>
    <mergeCell ref="A53:F53"/>
  </mergeCells>
  <phoneticPr fontId="5" type="noConversion"/>
  <pageMargins left="0.19685039370078741" right="0.19685039370078741" top="0.43307086614173229" bottom="0.27559055118110237" header="0.35433070866141736" footer="0.27559055118110237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Ampop</vt:lpstr>
      <vt:lpstr>NAX 1-2</vt:lpstr>
      <vt:lpstr>cavalatert</vt:lpstr>
      <vt:lpstr>cavalatert!Заголовки_для_печати</vt:lpstr>
      <vt:lpstr>'NAX 1-2'!Заголовки_для_печати</vt:lpstr>
      <vt:lpstr>Ampop!Область_печати</vt:lpstr>
      <vt:lpstr>cavalatert!Область_печати</vt:lpstr>
      <vt:lpstr>'NAX 1-2'!Область_печати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Simonyan</dc:creator>
  <cp:lastModifiedBy>aaaa</cp:lastModifiedBy>
  <cp:lastPrinted>2015-10-21T12:54:03Z</cp:lastPrinted>
  <dcterms:created xsi:type="dcterms:W3CDTF">2008-11-24T05:53:38Z</dcterms:created>
  <dcterms:modified xsi:type="dcterms:W3CDTF">2015-11-18T09:09:42Z</dcterms:modified>
</cp:coreProperties>
</file>